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CJ\ACHGEN\PS\00-GHT\2026\2026036 - AO Espaces verts Boulon_EPSM\00 - Répertoire de travail\Rédaction\Brouillons\"/>
    </mc:Choice>
  </mc:AlternateContent>
  <xr:revisionPtr revIDLastSave="0" documentId="8_{016E2AEF-4741-4295-ADD6-DC3E2D87ECAF}" xr6:coauthVersionLast="36" xr6:coauthVersionMax="36" xr10:uidLastSave="{00000000-0000-0000-0000-000000000000}"/>
  <bookViews>
    <workbookView xWindow="0" yWindow="0" windowWidth="19200" windowHeight="7950" tabRatio="932" xr2:uid="{00000000-000D-0000-FFFF-FFFF00000000}"/>
  </bookViews>
  <sheets>
    <sheet name="Lot 1 - EPSM-Boulon" sheetId="2" r:id="rId1"/>
    <sheet name="Lot 2 - Site du CHU - CDN" sheetId="12" state="hidden" r:id="rId2"/>
    <sheet name="Lot 2 - Site du CHU - CDN 06.23" sheetId="18" state="hidden" r:id="rId3"/>
    <sheet name="Lot 2 - Site du CHU - CDN 2024" sheetId="19" state="hidden" r:id="rId4"/>
    <sheet name="Lot 3 - Sites CHR, RPA, UCP" sheetId="11" state="hidden" r:id="rId5"/>
    <sheet name="Lot 3 - Sites CHR au 06.23" sheetId="17" state="hidden" r:id="rId6"/>
    <sheet name="Lot 12- Prestations ponctuelles" sheetId="14" state="hidden" r:id="rId7"/>
    <sheet name="Lot 8 - Zone CH Argentan " sheetId="20" state="hidden" r:id="rId8"/>
  </sheets>
  <definedNames>
    <definedName name="_xlnm._FilterDatabase" localSheetId="0" hidden="1">'Lot 1 - EPSM-Boulon'!$A$11:$F$11</definedName>
    <definedName name="_xlnm.Print_Area" localSheetId="0">'Lot 1 - EPSM-Boulon'!$A$1:$F$31</definedName>
    <definedName name="_xlnm.Print_Area" localSheetId="1">'Lot 2 - Site du CHU - CDN'!$A$1:$H$25</definedName>
    <definedName name="_xlnm.Print_Area" localSheetId="2">'Lot 2 - Site du CHU - CDN 06.23'!$A$1:$I$30</definedName>
    <definedName name="_xlnm.Print_Area" localSheetId="5">'Lot 3 - Sites CHR au 06.23'!$A$1:$G$16</definedName>
    <definedName name="_xlnm.Print_Area" localSheetId="4">'Lot 3 - Sites CHR, RPA, UCP'!$A$1:$H$37</definedName>
    <definedName name="_xlnm.Print_Area" localSheetId="7">'Lot 8 - Zone CH Argentan '!$A$1:$H$15</definedName>
  </definedNames>
  <calcPr calcId="191029"/>
</workbook>
</file>

<file path=xl/calcChain.xml><?xml version="1.0" encoding="utf-8"?>
<calcChain xmlns="http://schemas.openxmlformats.org/spreadsheetml/2006/main">
  <c r="F26" i="2" l="1"/>
  <c r="F25" i="2"/>
  <c r="C24" i="2"/>
  <c r="F24" i="2" s="1"/>
  <c r="F28" i="2" s="1"/>
  <c r="F29" i="2" s="1"/>
  <c r="F14" i="2" l="1"/>
  <c r="F13" i="2"/>
  <c r="F17" i="2" l="1"/>
  <c r="F15" i="2"/>
  <c r="F16" i="2"/>
  <c r="C12" i="2"/>
  <c r="F12" i="2" s="1"/>
  <c r="F19" i="2" l="1"/>
  <c r="E52" i="14"/>
  <c r="E51" i="14"/>
  <c r="E50" i="14"/>
  <c r="E49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53" i="14"/>
  <c r="E54" i="14"/>
  <c r="E55" i="14"/>
  <c r="E56" i="14"/>
  <c r="E57" i="14"/>
  <c r="E58" i="14"/>
  <c r="E31" i="14"/>
  <c r="E32" i="14"/>
  <c r="E33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9" i="14"/>
  <c r="E59" i="14" l="1"/>
  <c r="F20" i="2" l="1"/>
  <c r="F25" i="19" l="1"/>
  <c r="F24" i="19"/>
  <c r="F23" i="19"/>
  <c r="I25" i="18" l="1"/>
  <c r="O20" i="18"/>
  <c r="I20" i="18"/>
  <c r="I19" i="18"/>
  <c r="I18" i="18"/>
  <c r="I17" i="18"/>
  <c r="I16" i="18"/>
  <c r="I15" i="18"/>
  <c r="I14" i="18"/>
  <c r="I13" i="18"/>
  <c r="F13" i="18"/>
  <c r="E12" i="18"/>
  <c r="I12" i="18" s="1"/>
  <c r="I11" i="18"/>
  <c r="F11" i="18"/>
  <c r="I10" i="18"/>
  <c r="F10" i="18"/>
  <c r="I9" i="18"/>
  <c r="F9" i="18"/>
  <c r="E8" i="18"/>
  <c r="I8" i="18" s="1"/>
  <c r="I7" i="18"/>
  <c r="F7" i="18"/>
  <c r="E6" i="18"/>
  <c r="I6" i="18" s="1"/>
  <c r="H14" i="17"/>
  <c r="H13" i="17"/>
  <c r="H12" i="17"/>
  <c r="F12" i="17"/>
  <c r="E10" i="17"/>
  <c r="H10" i="17" s="1"/>
  <c r="F9" i="17"/>
  <c r="F8" i="17"/>
  <c r="E7" i="17"/>
  <c r="F7" i="17" s="1"/>
  <c r="E6" i="17"/>
  <c r="H6" i="17" s="1"/>
  <c r="H7" i="17" l="1"/>
  <c r="J6" i="18"/>
  <c r="F8" i="18"/>
  <c r="I22" i="18"/>
  <c r="F12" i="18"/>
  <c r="F6" i="18"/>
  <c r="F6" i="17"/>
  <c r="F10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PAYEN ROXANE</author>
  </authors>
  <commentList>
    <comment ref="F1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PAYEN ROXANE:</t>
        </r>
        <r>
          <rPr>
            <sz val="9"/>
            <color indexed="81"/>
            <rFont val="Tahoma"/>
            <family val="2"/>
          </rPr>
          <t xml:space="preserve">
-2000/an &gt; 670 pour 1 fois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MENDUNI SIMON</author>
  </authors>
  <commentList>
    <comment ref="E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MENDUNI SIMON:</t>
        </r>
        <r>
          <rPr>
            <sz val="9"/>
            <color indexed="81"/>
            <rFont val="Tahoma"/>
            <family val="2"/>
          </rPr>
          <t xml:space="preserve">
surface en évolution (travaux en cours)</t>
        </r>
      </text>
    </comment>
  </commentList>
</comments>
</file>

<file path=xl/sharedStrings.xml><?xml version="1.0" encoding="utf-8"?>
<sst xmlns="http://schemas.openxmlformats.org/spreadsheetml/2006/main" count="557" uniqueCount="169">
  <si>
    <t xml:space="preserve">DESIGNATION DES OPERATIONS </t>
  </si>
  <si>
    <t>UNITE</t>
  </si>
  <si>
    <t>ml</t>
  </si>
  <si>
    <t>m²</t>
  </si>
  <si>
    <t>unité</t>
  </si>
  <si>
    <t>Ramassage des feuilles</t>
  </si>
  <si>
    <t>passage</t>
  </si>
  <si>
    <t>_</t>
  </si>
  <si>
    <t>Débroussaillage</t>
  </si>
  <si>
    <t>SAISON</t>
  </si>
  <si>
    <t>AUTOMNE</t>
  </si>
  <si>
    <t>P. E. A</t>
  </si>
  <si>
    <t>A</t>
  </si>
  <si>
    <t>A:</t>
  </si>
  <si>
    <t>P:</t>
  </si>
  <si>
    <t>E:</t>
  </si>
  <si>
    <t xml:space="preserve">PRINTEMPS </t>
  </si>
  <si>
    <t>ÉTÉ</t>
  </si>
  <si>
    <t>P.A</t>
  </si>
  <si>
    <t>P.E.A</t>
  </si>
  <si>
    <t>STRUCTURES</t>
  </si>
  <si>
    <t>QUANTITE/SURFACE</t>
  </si>
  <si>
    <t>PRINTEMPS</t>
  </si>
  <si>
    <t>Entretien des haies &lt; ou = à 1m60</t>
  </si>
  <si>
    <t>Entretien des haies &gt;  à 1m60</t>
  </si>
  <si>
    <t>Entretien des pieds d'arbres</t>
  </si>
  <si>
    <t>arbres</t>
  </si>
  <si>
    <t>Entretien des patios intérieurs</t>
  </si>
  <si>
    <t>CHR Clemenceau, avenue Clemenceau, CAEN</t>
  </si>
  <si>
    <t>CHU - Avenue de la côte de Nacre, CAEN</t>
  </si>
  <si>
    <t>RPA la Charité, 53 boulevard de la Charité, CAEN</t>
  </si>
  <si>
    <t>FREQUENCE ANNUELLE ESTIMATIVE</t>
  </si>
  <si>
    <t>Entretien de la terrasse du niveau 4</t>
  </si>
  <si>
    <t>Entretien du talus aux abords du FEH</t>
  </si>
  <si>
    <t>Nettoiement de la voirie</t>
  </si>
  <si>
    <t>H:</t>
  </si>
  <si>
    <t>HIVER</t>
  </si>
  <si>
    <t>P.E.A.H</t>
  </si>
  <si>
    <t>H</t>
  </si>
  <si>
    <t>Nettoiement de la voirie (parkings)</t>
  </si>
  <si>
    <t>Tonte des pelouses</t>
  </si>
  <si>
    <t>Plantation et entretien des massifs de fleurs</t>
  </si>
  <si>
    <t>Entretien des massifs arbustifs</t>
  </si>
  <si>
    <t>Entretien des haies &lt; à 1m60</t>
  </si>
  <si>
    <t>Entretien des surfaces perméables et imperméables</t>
  </si>
  <si>
    <t>Fourniture de plantes à massif</t>
  </si>
  <si>
    <t>P.A.</t>
  </si>
  <si>
    <t>Haie arbustives</t>
  </si>
  <si>
    <t>unités</t>
  </si>
  <si>
    <t>Entretien des jardinières ( plateau de consultation)</t>
  </si>
  <si>
    <r>
      <rPr>
        <b/>
        <u/>
        <sz val="11"/>
        <color theme="1"/>
        <rFont val="Calibri"/>
        <family val="2"/>
        <scheme val="minor"/>
      </rPr>
      <t>PSE</t>
    </r>
    <r>
      <rPr>
        <sz val="11"/>
        <color theme="1"/>
        <rFont val="Calibri"/>
        <family val="2"/>
        <scheme val="minor"/>
      </rPr>
      <t xml:space="preserve"> : Salage et déneigement de la voirie</t>
    </r>
  </si>
  <si>
    <t>Unité Centrale de Production
Site normandial
3, avenue du pays de Caen, COLOMBELLES</t>
  </si>
  <si>
    <t>CCTP  - ANNEXE DESCRIPTIVE - LOT 2</t>
  </si>
  <si>
    <t>CCTP  - ANNEXE DESCRIPTIVE - LOT 3</t>
  </si>
  <si>
    <t>CCTP  - ANNEXE DESCRIPTIVE - LOT 7</t>
  </si>
  <si>
    <t>CHU Caen Normandie - plateau Côte de Nacre</t>
  </si>
  <si>
    <t>CHU de Caen Normandie : sites du CHR, de la RPA et de l'UCP</t>
  </si>
  <si>
    <t xml:space="preserve">Entretien des haies </t>
  </si>
  <si>
    <t>* Voir annexe 2</t>
  </si>
  <si>
    <r>
      <t>Vidage des corbeilles et cendriers</t>
    </r>
    <r>
      <rPr>
        <sz val="11"/>
        <color theme="9" tint="-0.249977111117893"/>
        <rFont val="Calibri"/>
        <family val="2"/>
        <scheme val="minor"/>
      </rPr>
      <t>*</t>
    </r>
  </si>
  <si>
    <t>Remise en état de pelouse</t>
  </si>
  <si>
    <t>Taille des haies &lt; ou = à 1,60m deux faces et dessus</t>
  </si>
  <si>
    <t>Taille des haies &lt; ou = à 1,60m une face et dessus</t>
  </si>
  <si>
    <t>Taille des haies &gt; à 1,60m deux faces et dessus</t>
  </si>
  <si>
    <t>Taille des haies &gt; à 1,60m une face et dessus</t>
  </si>
  <si>
    <t>Abattage et dessouchage d'arbres</t>
  </si>
  <si>
    <t>Nettoiement de la voirie/parkings</t>
  </si>
  <si>
    <t>Entretien d'un bassin de retention</t>
  </si>
  <si>
    <t>P.E.</t>
  </si>
  <si>
    <t>CH d'Argentan</t>
  </si>
  <si>
    <t>Appel d'offres ouvert n° 2021076 : Prestations d'entretien des espaces verts</t>
  </si>
  <si>
    <r>
      <rPr>
        <b/>
        <sz val="12"/>
        <color theme="1"/>
        <rFont val="Calibri"/>
        <family val="2"/>
        <scheme val="minor"/>
      </rPr>
      <t>Lot 3 - CHU de Caen Normandie</t>
    </r>
    <r>
      <rPr>
        <sz val="12"/>
        <color theme="1"/>
        <rFont val="Calibri"/>
        <family val="2"/>
        <scheme val="minor"/>
      </rPr>
      <t xml:space="preserve"> : sites du CHR, de la RPA et de l'UCP</t>
    </r>
  </si>
  <si>
    <t>DECOMPOSITION DU PRIX FORFAITAIRE</t>
  </si>
  <si>
    <r>
      <rPr>
        <u/>
        <sz val="12"/>
        <color theme="1"/>
        <rFont val="Calibri"/>
        <family val="2"/>
        <scheme val="minor"/>
      </rPr>
      <t>Soumissionnaire</t>
    </r>
    <r>
      <rPr>
        <sz val="12"/>
        <color theme="1"/>
        <rFont val="Calibri"/>
        <family val="2"/>
        <scheme val="minor"/>
      </rPr>
      <t xml:space="preserve"> :</t>
    </r>
  </si>
  <si>
    <t>QUANTITE/SURFACE
2021</t>
  </si>
  <si>
    <t>QUANTITE/SURFACE
2023</t>
  </si>
  <si>
    <t>Modification</t>
  </si>
  <si>
    <t>CHR Clemenceau - CAEN</t>
  </si>
  <si>
    <t>Vidage des corbeilles et cendriers</t>
  </si>
  <si>
    <t>mensuel</t>
  </si>
  <si>
    <r>
      <rPr>
        <b/>
        <sz val="12"/>
        <color theme="1"/>
        <rFont val="Calibri"/>
        <family val="2"/>
        <scheme val="minor"/>
      </rPr>
      <t>Lot 2 - CHU Caen Normandie -</t>
    </r>
    <r>
      <rPr>
        <sz val="12"/>
        <color theme="1"/>
        <rFont val="Calibri"/>
        <family val="2"/>
        <scheme val="minor"/>
      </rPr>
      <t xml:space="preserve"> plateau Côte de Nacre</t>
    </r>
  </si>
  <si>
    <t>Quantité /Surface 
2021</t>
  </si>
  <si>
    <r>
      <t>Prix à l'unité</t>
    </r>
    <r>
      <rPr>
        <b/>
        <sz val="11"/>
        <color theme="1"/>
        <rFont val="Calibri"/>
        <family val="2"/>
        <scheme val="minor"/>
      </rPr>
      <t xml:space="preserve">
 </t>
    </r>
    <r>
      <rPr>
        <sz val="11"/>
        <color theme="1"/>
        <rFont val="Calibri"/>
        <family val="2"/>
        <scheme val="minor"/>
      </rPr>
      <t>(en euro HT)</t>
    </r>
  </si>
  <si>
    <r>
      <t xml:space="preserve">Coût annuel </t>
    </r>
    <r>
      <rPr>
        <b/>
        <sz val="11"/>
        <color theme="9" tint="-0.499984740745262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(en euro HT)</t>
    </r>
  </si>
  <si>
    <t>CHU - CAEN</t>
  </si>
  <si>
    <t xml:space="preserve">Vidage des corbeilles et cendriers </t>
  </si>
  <si>
    <t>COUT TOTAL FORFAITAIRE ANNUEL (en euros HT)</t>
  </si>
  <si>
    <r>
      <t xml:space="preserve">Prix à l'unité
 </t>
    </r>
    <r>
      <rPr>
        <sz val="11"/>
        <color theme="1"/>
        <rFont val="Calibri"/>
        <family val="2"/>
        <scheme val="minor"/>
      </rPr>
      <t>(en euro TTC)</t>
    </r>
  </si>
  <si>
    <t>Taux de TVA applicable : ………………………………………………</t>
  </si>
  <si>
    <t>* Correspondant au cout à l'unité  multiplié par la fréquence envisagée dans l'annexe 1 du CCTP</t>
  </si>
  <si>
    <t>QUANTITE/SURFACE 2024</t>
  </si>
  <si>
    <r>
      <rPr>
        <u/>
        <sz val="12"/>
        <rFont val="Calibri"/>
        <family val="2"/>
        <scheme val="minor"/>
      </rPr>
      <t>Soumissionnaire</t>
    </r>
    <r>
      <rPr>
        <sz val="12"/>
        <rFont val="Calibri"/>
        <family val="2"/>
        <scheme val="minor"/>
      </rPr>
      <t xml:space="preserve"> :</t>
    </r>
  </si>
  <si>
    <t>PUHT
 avec révision 3%</t>
  </si>
  <si>
    <t>Cout HT 2024</t>
  </si>
  <si>
    <t>Ajout zone nettoiement + corbeille ( devis 1006.03.24)</t>
  </si>
  <si>
    <t>Ajout coupe des rejet terrasse niveau 4</t>
  </si>
  <si>
    <t>Ajout entretien terrasses de l'heliport</t>
  </si>
  <si>
    <t>Ajout entretien terrasses hall d'accueil</t>
  </si>
  <si>
    <t>Ajout entretien terrasse n°5</t>
  </si>
  <si>
    <t>Montant HT annuel</t>
  </si>
  <si>
    <t>Commentaire</t>
  </si>
  <si>
    <t>Prestations ponctuelles</t>
  </si>
  <si>
    <t>Montant TTC annuel</t>
  </si>
  <si>
    <t>DQE - LOT 12</t>
  </si>
  <si>
    <t>IDENTITE DU SOUMISSIONNAIRE</t>
  </si>
  <si>
    <r>
      <t>Nom</t>
    </r>
    <r>
      <rPr>
        <sz val="10"/>
        <rFont val="Arial"/>
        <family val="2"/>
      </rPr>
      <t xml:space="preserve"> :</t>
    </r>
  </si>
  <si>
    <r>
      <t>Adresse</t>
    </r>
    <r>
      <rPr>
        <sz val="10"/>
        <rFont val="Arial"/>
        <family val="2"/>
      </rPr>
      <t xml:space="preserve"> : </t>
    </r>
  </si>
  <si>
    <t>N° de Tél. :</t>
  </si>
  <si>
    <t>N° de Fax :</t>
  </si>
  <si>
    <t>CHU plateau Cote de Nacre</t>
  </si>
  <si>
    <t>EPSM zone CAEN</t>
  </si>
  <si>
    <t>CHU autres sites</t>
  </si>
  <si>
    <t>Cote Fleurie</t>
  </si>
  <si>
    <t>Aunay-Vire</t>
  </si>
  <si>
    <t>Bayeux</t>
  </si>
  <si>
    <t>Lisieux</t>
  </si>
  <si>
    <t>Pont l'Eveque</t>
  </si>
  <si>
    <t>Vimoutiers</t>
  </si>
  <si>
    <t>Falaise</t>
  </si>
  <si>
    <t>Argentan</t>
  </si>
  <si>
    <t>Prestations ponctuelles pour les 8 établissements du GHT Normandie Centre</t>
  </si>
  <si>
    <t>GHT</t>
  </si>
  <si>
    <t>Prix HT</t>
  </si>
  <si>
    <t xml:space="preserve"> Prix TTC </t>
  </si>
  <si>
    <t>Forfait de déplacement aller-retour</t>
  </si>
  <si>
    <t>surface &lt;300 m²</t>
  </si>
  <si>
    <t>surface 300 m² à 1000 m²</t>
  </si>
  <si>
    <t>surface  1000 m² à 5000 m²</t>
  </si>
  <si>
    <t>surface &gt; à 5000 m²</t>
  </si>
  <si>
    <t>surface &lt;100 m²</t>
  </si>
  <si>
    <t>surface 100 m² à 1000 m²</t>
  </si>
  <si>
    <t>surface &gt; à 1000 m²</t>
  </si>
  <si>
    <t>Debroussaillage</t>
  </si>
  <si>
    <t xml:space="preserve">Fauchage </t>
  </si>
  <si>
    <t>Desherbage</t>
  </si>
  <si>
    <t>Ramassage de feuilles</t>
  </si>
  <si>
    <t>Nettoiement des voiries</t>
  </si>
  <si>
    <t>nettoiement des parkings</t>
  </si>
  <si>
    <t>Elagage d'un arbre de 2 à 5 mètres - entretien ou eclaircissage</t>
  </si>
  <si>
    <t>Elagage d'un arbre de 6 à 10 mètres - entretien ou eclaircissage</t>
  </si>
  <si>
    <t>Elagage d'un arbre de 11 à 15 mètres - entretien ou eclaircissage</t>
  </si>
  <si>
    <t>arbre de 2 à 5 mètres</t>
  </si>
  <si>
    <t>arbre de 6 à 10 mètres</t>
  </si>
  <si>
    <t>arbre de 11 à 15 mètres</t>
  </si>
  <si>
    <t>Abattage d'un arbre (hauteur inférieure ou égale à 5 mètres) et évacuation du site comprenant  : 
(prestation rénumérée à l'unité par abattage d'arbres)</t>
  </si>
  <si>
    <t xml:space="preserve">abattage, et découpage avec évacuation du gros bois; </t>
  </si>
  <si>
    <t>mise en place du matériel et du personnel nécessaires à la bonne réalisation des prestations</t>
  </si>
  <si>
    <t>chargement et l'évacuation des branchages, du bois en centre de recyclage</t>
  </si>
  <si>
    <t>passage du souffleur pour enlever les produits de coupe des trottoirs et de la chaussées, le nettoyage du site et toutes sujetions</t>
  </si>
  <si>
    <t>Abattage d'un arbre (hauteur supérieure à 5 mètres) et évacuation du site comprenant : 
(prestation rénumérée à l'unité par abattage d'arbres)</t>
  </si>
  <si>
    <t>dessouchage d'arbres avec evacuation de la souche</t>
  </si>
  <si>
    <t>nettoyage du site et toutes sujetions</t>
  </si>
  <si>
    <r>
      <t xml:space="preserve">Dessouchage d'arbres diametre &gt; à 40 cm comprenant : 
</t>
    </r>
    <r>
      <rPr>
        <sz val="11"/>
        <color theme="1"/>
        <rFont val="Calibri"/>
        <family val="2"/>
        <scheme val="minor"/>
      </rPr>
      <t>(prestation rénumérée à l'unité par dessouchage d'arbres)</t>
    </r>
  </si>
  <si>
    <r>
      <t xml:space="preserve">Dessouchage d'arbres diametre &lt; ou = à 40 cm comprenant : </t>
    </r>
    <r>
      <rPr>
        <sz val="11"/>
        <color theme="1"/>
        <rFont val="Calibri"/>
        <family val="2"/>
        <scheme val="minor"/>
      </rPr>
      <t xml:space="preserve">
(prestation rénumérée à l'unité par dessouchage d'arbres)</t>
    </r>
  </si>
  <si>
    <t>DECOMPOSITION DES PRIX FORFAITAIRES</t>
  </si>
  <si>
    <r>
      <rPr>
        <i/>
        <sz val="11"/>
        <color rgb="FFFF0000"/>
        <rFont val="Calibri"/>
        <family val="2"/>
        <scheme val="minor"/>
      </rPr>
      <t xml:space="preserve">* </t>
    </r>
    <r>
      <rPr>
        <i/>
        <sz val="11"/>
        <color theme="1"/>
        <rFont val="Calibri"/>
        <family val="2"/>
        <scheme val="minor"/>
      </rPr>
      <t>Correspondant au coût à l'unité multiplié par la fréquence envisagée dans l'annexe 1 du CCTP</t>
    </r>
  </si>
  <si>
    <t>Entretien de massifs arbustifs</t>
  </si>
  <si>
    <t>EPSM de Caen : site de Boulon</t>
  </si>
  <si>
    <r>
      <t>COUT TOTAL FORFAITAIRE PAR CYCLE</t>
    </r>
    <r>
      <rPr>
        <b/>
        <sz val="11"/>
        <color rgb="FFFF0000"/>
        <rFont val="Calibri"/>
        <family val="2"/>
        <scheme val="minor"/>
      </rPr>
      <t>**</t>
    </r>
    <r>
      <rPr>
        <b/>
        <sz val="11"/>
        <color theme="1"/>
        <rFont val="Calibri"/>
        <family val="2"/>
        <scheme val="minor"/>
      </rPr>
      <t xml:space="preserve"> (en euros HT)</t>
    </r>
  </si>
  <si>
    <r>
      <t>COUT TOTAL FORFAITAIRE PAR CYCLE</t>
    </r>
    <r>
      <rPr>
        <b/>
        <sz val="11"/>
        <color rgb="FFFF0000"/>
        <rFont val="Calibri"/>
        <family val="2"/>
        <scheme val="minor"/>
      </rPr>
      <t>**</t>
    </r>
    <r>
      <rPr>
        <b/>
        <sz val="11"/>
        <color theme="1"/>
        <rFont val="Calibri"/>
        <family val="2"/>
        <scheme val="minor"/>
      </rPr>
      <t xml:space="preserve"> (en euros TTC)</t>
    </r>
  </si>
  <si>
    <r>
      <t xml:space="preserve">Coût par cycle </t>
    </r>
    <r>
      <rPr>
        <b/>
        <sz val="11"/>
        <color theme="9" tint="-0.499984740745262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(en euro HT)</t>
    </r>
  </si>
  <si>
    <t>FREQUENCE  ESTIMATIVE</t>
  </si>
  <si>
    <r>
      <t xml:space="preserve">COUT TOTAL FORFAITAIRE 
</t>
    </r>
    <r>
      <rPr>
        <b/>
        <sz val="11"/>
        <color rgb="FFFF0000"/>
        <rFont val="Calibri"/>
        <family val="2"/>
        <scheme val="minor"/>
      </rPr>
      <t>1</t>
    </r>
    <r>
      <rPr>
        <b/>
        <vertAlign val="superscript"/>
        <sz val="11"/>
        <color rgb="FFFF0000"/>
        <rFont val="Calibri"/>
        <family val="2"/>
        <scheme val="minor"/>
      </rPr>
      <t>er</t>
    </r>
    <r>
      <rPr>
        <b/>
        <sz val="11"/>
        <color rgb="FFFF0000"/>
        <rFont val="Calibri"/>
        <family val="2"/>
        <scheme val="minor"/>
      </rPr>
      <t xml:space="preserve"> CYCLE</t>
    </r>
    <r>
      <rPr>
        <b/>
        <sz val="11"/>
        <color theme="1"/>
        <rFont val="Calibri"/>
        <family val="2"/>
        <scheme val="minor"/>
      </rPr>
      <t xml:space="preserve"> (en euros HT)</t>
    </r>
  </si>
  <si>
    <r>
      <t xml:space="preserve">COUT TOTAL FORFAITAIRE 
</t>
    </r>
    <r>
      <rPr>
        <b/>
        <sz val="11"/>
        <color rgb="FFFF0000"/>
        <rFont val="Calibri"/>
        <family val="2"/>
        <scheme val="minor"/>
      </rPr>
      <t>1</t>
    </r>
    <r>
      <rPr>
        <b/>
        <vertAlign val="superscript"/>
        <sz val="11"/>
        <color rgb="FFFF0000"/>
        <rFont val="Calibri"/>
        <family val="2"/>
        <scheme val="minor"/>
      </rPr>
      <t>er</t>
    </r>
    <r>
      <rPr>
        <b/>
        <sz val="11"/>
        <color rgb="FFFF0000"/>
        <rFont val="Calibri"/>
        <family val="2"/>
        <scheme val="minor"/>
      </rPr>
      <t xml:space="preserve"> CYCLE </t>
    </r>
    <r>
      <rPr>
        <b/>
        <sz val="11"/>
        <color theme="1"/>
        <rFont val="Calibri"/>
        <family val="2"/>
        <scheme val="minor"/>
      </rPr>
      <t>(en euros HT)</t>
    </r>
  </si>
  <si>
    <t xml:space="preserve">DESIGNATION DES PRESTATIONS </t>
  </si>
  <si>
    <r>
      <t xml:space="preserve">DESIGNATION DES PRESTATIONS 
</t>
    </r>
    <r>
      <rPr>
        <b/>
        <sz val="11"/>
        <color rgb="FFFF0000"/>
        <rFont val="Calibri"/>
        <family val="2"/>
        <scheme val="minor"/>
      </rPr>
      <t>1er CYCLE</t>
    </r>
    <r>
      <rPr>
        <b/>
        <sz val="11"/>
        <color theme="1"/>
        <rFont val="Calibri"/>
        <family val="2"/>
        <scheme val="minor"/>
      </rPr>
      <t xml:space="preserve"> (printemps / été)</t>
    </r>
  </si>
  <si>
    <t xml:space="preserve">AO GHT206036 - Prestations d'entretien des espaces verts </t>
  </si>
  <si>
    <r>
      <rPr>
        <i/>
        <sz val="11"/>
        <color rgb="FFFF0000"/>
        <rFont val="Calibri"/>
        <family val="2"/>
        <scheme val="minor"/>
      </rPr>
      <t>**</t>
    </r>
    <r>
      <rPr>
        <i/>
        <sz val="11"/>
        <color theme="1"/>
        <rFont val="Calibri"/>
        <family val="2"/>
        <scheme val="minor"/>
      </rPr>
      <t xml:space="preserve"> Un cycle complet correspondant à AUTOMNE, HIVER, PRINTEMPS et ÉTÉ</t>
    </r>
  </si>
  <si>
    <t>Entretien des massifs de fleurs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</si>
</sst>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i/>
      <sz val="11"/>
      <color theme="9" tint="-0.499984740745262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i/>
      <sz val="1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1"/>
      <color rgb="FFFF0000"/>
      <name val="Calibri"/>
      <family val="2"/>
      <scheme val="minor"/>
    </font>
    <font>
      <u/>
      <sz val="10"/>
      <name val="Arial"/>
      <family val="2"/>
    </font>
    <font>
      <i/>
      <sz val="11"/>
      <color rgb="FFFF0000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9" fillId="0" borderId="0" applyFont="0" applyFill="0" applyBorder="0" applyAlignment="0" applyProtection="0"/>
    <xf numFmtId="0" fontId="23" fillId="0" borderId="0"/>
    <xf numFmtId="44" fontId="19" fillId="0" borderId="0" applyFont="0" applyFill="0" applyBorder="0" applyAlignment="0" applyProtection="0"/>
  </cellStyleXfs>
  <cellXfs count="283">
    <xf numFmtId="0" fontId="0" fillId="0" borderId="0" xfId="0"/>
    <xf numFmtId="0" fontId="0" fillId="0" borderId="3" xfId="0" applyBorder="1"/>
    <xf numFmtId="0" fontId="0" fillId="0" borderId="2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Alignment="1">
      <alignment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2" fillId="2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3" borderId="1" xfId="0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2" xfId="0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2" xfId="0" applyFill="1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Fill="1" applyBorder="1" applyAlignment="1">
      <alignment wrapText="1"/>
    </xf>
    <xf numFmtId="0" fontId="0" fillId="0" borderId="3" xfId="0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5" xfId="0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3" xfId="0" applyFill="1" applyBorder="1" applyAlignment="1">
      <alignment horizont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wrapText="1"/>
    </xf>
    <xf numFmtId="0" fontId="0" fillId="0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3" fillId="0" borderId="0" xfId="0" applyFont="1" applyAlignment="1">
      <alignment wrapText="1"/>
    </xf>
    <xf numFmtId="0" fontId="0" fillId="6" borderId="0" xfId="0" applyFill="1" applyBorder="1" applyAlignment="1">
      <alignment horizontal="center"/>
    </xf>
    <xf numFmtId="0" fontId="0" fillId="6" borderId="0" xfId="0" applyFill="1" applyBorder="1"/>
    <xf numFmtId="0" fontId="0" fillId="6" borderId="0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0" borderId="17" xfId="0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9" fillId="7" borderId="0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wrapText="1"/>
    </xf>
    <xf numFmtId="0" fontId="0" fillId="9" borderId="2" xfId="0" applyFill="1" applyBorder="1" applyAlignment="1">
      <alignment horizontal="center" wrapText="1"/>
    </xf>
    <xf numFmtId="164" fontId="0" fillId="0" borderId="19" xfId="0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0" fontId="0" fillId="7" borderId="0" xfId="0" applyFill="1" applyBorder="1" applyAlignment="1">
      <alignment horizontal="center" vertical="center" wrapText="1"/>
    </xf>
    <xf numFmtId="164" fontId="0" fillId="0" borderId="21" xfId="0" applyNumberFormat="1" applyFill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0" fontId="9" fillId="9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164" fontId="0" fillId="0" borderId="23" xfId="0" applyNumberFormat="1" applyFill="1" applyBorder="1"/>
    <xf numFmtId="164" fontId="0" fillId="0" borderId="24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/>
    <xf numFmtId="164" fontId="18" fillId="0" borderId="0" xfId="0" applyNumberFormat="1" applyFon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2" fillId="5" borderId="25" xfId="0" applyFont="1" applyFill="1" applyBorder="1" applyAlignment="1">
      <alignment horizontal="center" vertical="center" wrapText="1"/>
    </xf>
    <xf numFmtId="3" fontId="10" fillId="5" borderId="26" xfId="0" applyNumberFormat="1" applyFont="1" applyFill="1" applyBorder="1" applyAlignment="1">
      <alignment horizontal="center" wrapText="1"/>
    </xf>
    <xf numFmtId="3" fontId="10" fillId="5" borderId="26" xfId="0" applyNumberFormat="1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wrapText="1"/>
    </xf>
    <xf numFmtId="0" fontId="10" fillId="5" borderId="26" xfId="0" applyFont="1" applyFill="1" applyBorder="1"/>
    <xf numFmtId="0" fontId="10" fillId="5" borderId="26" xfId="0" applyFont="1" applyFill="1" applyBorder="1" applyAlignment="1">
      <alignment horizontal="center" wrapText="1"/>
    </xf>
    <xf numFmtId="44" fontId="10" fillId="5" borderId="30" xfId="1" applyFont="1" applyFill="1" applyBorder="1" applyAlignment="1">
      <alignment wrapText="1"/>
    </xf>
    <xf numFmtId="44" fontId="10" fillId="5" borderId="31" xfId="1" applyFont="1" applyFill="1" applyBorder="1" applyAlignment="1">
      <alignment wrapText="1"/>
    </xf>
    <xf numFmtId="0" fontId="2" fillId="5" borderId="3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wrapText="1"/>
    </xf>
    <xf numFmtId="0" fontId="0" fillId="5" borderId="0" xfId="0" applyFill="1" applyAlignment="1">
      <alignment wrapText="1"/>
    </xf>
    <xf numFmtId="44" fontId="10" fillId="5" borderId="31" xfId="0" applyNumberFormat="1" applyFont="1" applyFill="1" applyBorder="1" applyAlignment="1">
      <alignment wrapText="1"/>
    </xf>
    <xf numFmtId="0" fontId="10" fillId="5" borderId="31" xfId="0" applyFont="1" applyFill="1" applyBorder="1" applyAlignment="1">
      <alignment wrapText="1"/>
    </xf>
    <xf numFmtId="0" fontId="2" fillId="5" borderId="4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wrapText="1"/>
    </xf>
    <xf numFmtId="0" fontId="10" fillId="5" borderId="32" xfId="0" applyFont="1" applyFill="1" applyBorder="1" applyAlignment="1">
      <alignment horizontal="center" vertical="center" wrapText="1"/>
    </xf>
    <xf numFmtId="44" fontId="10" fillId="5" borderId="33" xfId="1" applyFont="1" applyFill="1" applyBorder="1" applyAlignment="1">
      <alignment wrapText="1"/>
    </xf>
    <xf numFmtId="44" fontId="10" fillId="5" borderId="34" xfId="0" applyNumberFormat="1" applyFont="1" applyFill="1" applyBorder="1" applyAlignment="1">
      <alignment wrapText="1"/>
    </xf>
    <xf numFmtId="0" fontId="10" fillId="5" borderId="0" xfId="0" applyFont="1" applyFill="1" applyBorder="1" applyAlignment="1">
      <alignment horizontal="right"/>
    </xf>
    <xf numFmtId="0" fontId="10" fillId="5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wrapText="1"/>
    </xf>
    <xf numFmtId="44" fontId="2" fillId="5" borderId="0" xfId="0" applyNumberFormat="1" applyFont="1" applyFill="1" applyAlignment="1">
      <alignment horizontal="center" wrapText="1"/>
    </xf>
    <xf numFmtId="44" fontId="10" fillId="5" borderId="0" xfId="0" applyNumberFormat="1" applyFont="1" applyFill="1" applyAlignment="1">
      <alignment wrapText="1"/>
    </xf>
    <xf numFmtId="0" fontId="13" fillId="0" borderId="0" xfId="0" applyFont="1" applyAlignment="1">
      <alignment horizont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35" xfId="0" applyFill="1" applyBorder="1" applyAlignment="1">
      <alignment horizontal="center"/>
    </xf>
    <xf numFmtId="0" fontId="0" fillId="0" borderId="18" xfId="0" applyBorder="1"/>
    <xf numFmtId="0" fontId="0" fillId="0" borderId="35" xfId="0" applyBorder="1"/>
    <xf numFmtId="0" fontId="0" fillId="0" borderId="17" xfId="0" applyBorder="1"/>
    <xf numFmtId="0" fontId="0" fillId="0" borderId="18" xfId="0" applyFill="1" applyBorder="1" applyAlignment="1">
      <alignment wrapText="1"/>
    </xf>
    <xf numFmtId="0" fontId="0" fillId="0" borderId="35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7" xfId="0" applyFill="1" applyBorder="1" applyAlignment="1">
      <alignment wrapText="1"/>
    </xf>
    <xf numFmtId="0" fontId="0" fillId="0" borderId="35" xfId="0" applyFill="1" applyBorder="1" applyAlignment="1">
      <alignment wrapText="1"/>
    </xf>
    <xf numFmtId="0" fontId="0" fillId="0" borderId="37" xfId="0" applyBorder="1" applyAlignment="1"/>
    <xf numFmtId="0" fontId="0" fillId="0" borderId="30" xfId="0" applyBorder="1" applyAlignment="1"/>
    <xf numFmtId="0" fontId="0" fillId="0" borderId="38" xfId="0" applyBorder="1" applyAlignment="1"/>
    <xf numFmtId="0" fontId="0" fillId="0" borderId="33" xfId="0" applyBorder="1" applyAlignment="1"/>
    <xf numFmtId="0" fontId="1" fillId="10" borderId="30" xfId="0" applyFont="1" applyFill="1" applyBorder="1" applyAlignment="1">
      <alignment horizontal="center"/>
    </xf>
    <xf numFmtId="0" fontId="1" fillId="10" borderId="37" xfId="0" applyFont="1" applyFill="1" applyBorder="1" applyAlignment="1"/>
    <xf numFmtId="0" fontId="26" fillId="0" borderId="2" xfId="0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 vertical="top"/>
    </xf>
    <xf numFmtId="0" fontId="25" fillId="0" borderId="3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64" fontId="24" fillId="0" borderId="35" xfId="2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7" xfId="0" applyFill="1" applyBorder="1" applyAlignment="1">
      <alignment horizontal="left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164" fontId="1" fillId="0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8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 vertical="top"/>
    </xf>
    <xf numFmtId="0" fontId="25" fillId="0" borderId="3" xfId="0" applyFont="1" applyBorder="1" applyAlignment="1">
      <alignment horizontal="left"/>
    </xf>
    <xf numFmtId="0" fontId="1" fillId="0" borderId="14" xfId="0" applyFont="1" applyBorder="1" applyAlignment="1">
      <alignment vertical="center" wrapText="1"/>
    </xf>
    <xf numFmtId="0" fontId="0" fillId="0" borderId="4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" fontId="0" fillId="0" borderId="17" xfId="0" applyNumberForma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0" xfId="0" applyFont="1"/>
    <xf numFmtId="0" fontId="26" fillId="0" borderId="1" xfId="0" applyFont="1" applyBorder="1" applyAlignment="1"/>
    <xf numFmtId="0" fontId="25" fillId="0" borderId="4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164" fontId="1" fillId="11" borderId="10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 wrapText="1"/>
    </xf>
    <xf numFmtId="0" fontId="1" fillId="11" borderId="11" xfId="0" applyFont="1" applyFill="1" applyBorder="1" applyAlignment="1">
      <alignment horizontal="center" vertical="center"/>
    </xf>
    <xf numFmtId="164" fontId="1" fillId="11" borderId="9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20" fillId="5" borderId="0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1" fillId="6" borderId="39" xfId="0" applyFont="1" applyFill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/>
    </xf>
    <xf numFmtId="0" fontId="1" fillId="6" borderId="4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0" borderId="42" xfId="0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42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</cellXfs>
  <cellStyles count="4">
    <cellStyle name="Monétaire" xfId="1" builtinId="4"/>
    <cellStyle name="Monétaire 2" xfId="3" xr:uid="{00000000-0005-0000-0000-00003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15</xdr:col>
      <xdr:colOff>425</xdr:colOff>
      <xdr:row>17</xdr:row>
      <xdr:rowOff>28740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4743450"/>
          <a:ext cx="3048425" cy="1181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  <pageSetUpPr fitToPage="1"/>
  </sheetPr>
  <dimension ref="A1:G31"/>
  <sheetViews>
    <sheetView tabSelected="1" view="pageBreakPreview" zoomScaleNormal="100" zoomScaleSheetLayoutView="100" workbookViewId="0">
      <selection activeCell="A23" sqref="A23"/>
    </sheetView>
  </sheetViews>
  <sheetFormatPr baseColWidth="10" defaultRowHeight="14.5" x14ac:dyDescent="0.35"/>
  <cols>
    <col min="1" max="1" width="46.08984375" customWidth="1"/>
    <col min="2" max="2" width="11.81640625" style="6" customWidth="1"/>
    <col min="3" max="3" width="10.54296875" customWidth="1"/>
    <col min="4" max="4" width="9.453125" style="37" customWidth="1"/>
    <col min="5" max="5" width="16" style="37" customWidth="1"/>
    <col min="6" max="6" width="22.54296875" style="37" customWidth="1"/>
    <col min="7" max="7" width="8.54296875" style="6" customWidth="1"/>
  </cols>
  <sheetData>
    <row r="1" spans="1:7" s="10" customFormat="1" ht="30" customHeight="1" x14ac:dyDescent="0.35">
      <c r="A1" s="231" t="s">
        <v>166</v>
      </c>
      <c r="B1" s="231"/>
      <c r="C1" s="231"/>
      <c r="D1" s="231"/>
      <c r="E1" s="231"/>
      <c r="F1" s="231"/>
      <c r="G1" s="131"/>
    </row>
    <row r="2" spans="1:7" s="10" customFormat="1" ht="30" customHeight="1" x14ac:dyDescent="0.35">
      <c r="A2" s="232" t="s">
        <v>157</v>
      </c>
      <c r="B2" s="232"/>
      <c r="C2" s="232"/>
      <c r="D2" s="232"/>
      <c r="E2" s="232"/>
      <c r="F2" s="232"/>
      <c r="G2" s="166"/>
    </row>
    <row r="3" spans="1:7" s="10" customFormat="1" ht="30" customHeight="1" x14ac:dyDescent="0.35">
      <c r="A3" s="231" t="s">
        <v>154</v>
      </c>
      <c r="B3" s="231"/>
      <c r="C3" s="231"/>
      <c r="D3" s="231"/>
      <c r="E3" s="231"/>
      <c r="F3" s="231"/>
      <c r="G3" s="206"/>
    </row>
    <row r="4" spans="1:7" s="10" customFormat="1" ht="15" customHeight="1" thickBot="1" x14ac:dyDescent="0.4">
      <c r="A4" s="206"/>
      <c r="B4" s="206"/>
      <c r="C4" s="206"/>
      <c r="D4" s="206"/>
      <c r="E4" s="206"/>
      <c r="F4" s="206"/>
      <c r="G4" s="206"/>
    </row>
    <row r="5" spans="1:7" s="10" customFormat="1" ht="15" customHeight="1" x14ac:dyDescent="0.35">
      <c r="A5" s="219" t="s">
        <v>104</v>
      </c>
      <c r="B5" s="235"/>
      <c r="C5" s="236"/>
      <c r="D5" s="236"/>
      <c r="E5" s="236"/>
      <c r="F5" s="237"/>
      <c r="G5" s="166"/>
    </row>
    <row r="6" spans="1:7" s="10" customFormat="1" ht="15" customHeight="1" x14ac:dyDescent="0.35">
      <c r="A6" s="207" t="s">
        <v>105</v>
      </c>
      <c r="B6" s="238"/>
      <c r="C6" s="239"/>
      <c r="D6" s="239"/>
      <c r="E6" s="239"/>
      <c r="F6" s="240"/>
      <c r="G6" s="166"/>
    </row>
    <row r="7" spans="1:7" s="10" customFormat="1" ht="15" customHeight="1" x14ac:dyDescent="0.35">
      <c r="A7" s="208" t="s">
        <v>106</v>
      </c>
      <c r="B7" s="238"/>
      <c r="C7" s="239"/>
      <c r="D7" s="239"/>
      <c r="E7" s="239"/>
      <c r="F7" s="240"/>
      <c r="G7" s="166"/>
    </row>
    <row r="8" spans="1:7" s="10" customFormat="1" ht="15" customHeight="1" x14ac:dyDescent="0.35">
      <c r="A8" s="209" t="s">
        <v>107</v>
      </c>
      <c r="B8" s="238"/>
      <c r="C8" s="239"/>
      <c r="D8" s="239"/>
      <c r="E8" s="239"/>
      <c r="F8" s="240"/>
      <c r="G8" s="166"/>
    </row>
    <row r="9" spans="1:7" s="10" customFormat="1" ht="15" customHeight="1" thickBot="1" x14ac:dyDescent="0.4">
      <c r="A9" s="220" t="s">
        <v>108</v>
      </c>
      <c r="B9" s="241"/>
      <c r="C9" s="242"/>
      <c r="D9" s="242"/>
      <c r="E9" s="242"/>
      <c r="F9" s="243"/>
      <c r="G9" s="166"/>
    </row>
    <row r="10" spans="1:7" s="10" customFormat="1" ht="34.5" customHeight="1" thickBot="1" x14ac:dyDescent="0.4">
      <c r="A10" s="166"/>
      <c r="B10" s="166"/>
      <c r="C10" s="166"/>
      <c r="D10" s="166"/>
      <c r="E10" s="166"/>
      <c r="F10" s="166"/>
      <c r="G10" s="166"/>
    </row>
    <row r="11" spans="1:7" ht="57.75" customHeight="1" thickBot="1" x14ac:dyDescent="0.4">
      <c r="A11" s="11" t="s">
        <v>164</v>
      </c>
      <c r="B11" s="18" t="s">
        <v>31</v>
      </c>
      <c r="C11" s="13" t="s">
        <v>21</v>
      </c>
      <c r="D11" s="225" t="s">
        <v>1</v>
      </c>
      <c r="E11" s="226" t="s">
        <v>82</v>
      </c>
      <c r="F11" s="101" t="s">
        <v>160</v>
      </c>
      <c r="G11" s="164"/>
    </row>
    <row r="12" spans="1:7" x14ac:dyDescent="0.35">
      <c r="A12" s="175" t="s">
        <v>40</v>
      </c>
      <c r="B12" s="8">
        <v>12</v>
      </c>
      <c r="C12" s="216">
        <f>30000-8500</f>
        <v>21500</v>
      </c>
      <c r="D12" s="61" t="s">
        <v>3</v>
      </c>
      <c r="E12" s="8"/>
      <c r="F12" s="203">
        <f>E12*C12*B12</f>
        <v>0</v>
      </c>
      <c r="G12" s="132"/>
    </row>
    <row r="13" spans="1:7" x14ac:dyDescent="0.35">
      <c r="A13" s="176" t="s">
        <v>168</v>
      </c>
      <c r="B13" s="213">
        <v>2</v>
      </c>
      <c r="C13" s="93">
        <v>36</v>
      </c>
      <c r="D13" s="214" t="s">
        <v>3</v>
      </c>
      <c r="E13" s="202"/>
      <c r="F13" s="204">
        <f>E13*C13*B13</f>
        <v>0</v>
      </c>
      <c r="G13" s="132"/>
    </row>
    <row r="14" spans="1:7" x14ac:dyDescent="0.35">
      <c r="A14" s="173" t="s">
        <v>44</v>
      </c>
      <c r="B14" s="213">
        <v>6</v>
      </c>
      <c r="C14" s="93" t="s">
        <v>7</v>
      </c>
      <c r="D14" s="214" t="s">
        <v>6</v>
      </c>
      <c r="E14" s="202"/>
      <c r="F14" s="204">
        <f>E14*B14</f>
        <v>0</v>
      </c>
      <c r="G14" s="132"/>
    </row>
    <row r="15" spans="1:7" s="37" customFormat="1" x14ac:dyDescent="0.35">
      <c r="A15" s="176" t="s">
        <v>5</v>
      </c>
      <c r="B15" s="213">
        <v>3</v>
      </c>
      <c r="C15" s="93" t="s">
        <v>7</v>
      </c>
      <c r="D15" s="214" t="s">
        <v>6</v>
      </c>
      <c r="E15" s="202"/>
      <c r="F15" s="204">
        <f>E15*B15</f>
        <v>0</v>
      </c>
      <c r="G15" s="132"/>
    </row>
    <row r="16" spans="1:7" s="37" customFormat="1" x14ac:dyDescent="0.35">
      <c r="A16" s="173" t="s">
        <v>57</v>
      </c>
      <c r="B16" s="213">
        <v>1</v>
      </c>
      <c r="C16" s="93">
        <v>144</v>
      </c>
      <c r="D16" s="214" t="s">
        <v>2</v>
      </c>
      <c r="E16" s="202"/>
      <c r="F16" s="204">
        <f>E16*C16*B16</f>
        <v>0</v>
      </c>
      <c r="G16" s="132"/>
    </row>
    <row r="17" spans="1:7" s="37" customFormat="1" x14ac:dyDescent="0.35">
      <c r="A17" s="173" t="s">
        <v>156</v>
      </c>
      <c r="B17" s="213">
        <v>1</v>
      </c>
      <c r="C17" s="93" t="s">
        <v>7</v>
      </c>
      <c r="D17" s="214" t="s">
        <v>6</v>
      </c>
      <c r="E17" s="202"/>
      <c r="F17" s="204">
        <f>E17*B17</f>
        <v>0</v>
      </c>
      <c r="G17" s="132"/>
    </row>
    <row r="18" spans="1:7" ht="15" thickBot="1" x14ac:dyDescent="0.4">
      <c r="A18" s="174"/>
      <c r="B18" s="211"/>
      <c r="C18" s="169"/>
      <c r="D18" s="63"/>
      <c r="E18" s="9"/>
      <c r="F18" s="169"/>
      <c r="G18" s="132"/>
    </row>
    <row r="19" spans="1:7" ht="35" customHeight="1" thickBot="1" x14ac:dyDescent="0.4">
      <c r="A19" s="2"/>
      <c r="C19" s="210"/>
      <c r="D19" s="233" t="s">
        <v>158</v>
      </c>
      <c r="E19" s="234"/>
      <c r="F19" s="205">
        <f>SUM(F12:F18)</f>
        <v>0</v>
      </c>
    </row>
    <row r="20" spans="1:7" ht="35" customHeight="1" thickBot="1" x14ac:dyDescent="0.4">
      <c r="A20" s="217"/>
      <c r="B20" s="45"/>
      <c r="C20" s="38"/>
      <c r="D20" s="233" t="s">
        <v>159</v>
      </c>
      <c r="E20" s="234"/>
      <c r="F20" s="205">
        <f>F19*1.2</f>
        <v>0</v>
      </c>
      <c r="G20" s="45"/>
    </row>
    <row r="21" spans="1:7" s="37" customFormat="1" x14ac:dyDescent="0.35">
      <c r="A21" s="218" t="s">
        <v>167</v>
      </c>
      <c r="B21" s="6"/>
      <c r="E21" s="2"/>
      <c r="F21" s="2"/>
      <c r="G21" s="6"/>
    </row>
    <row r="22" spans="1:7" s="37" customFormat="1" ht="29.5" customHeight="1" thickBot="1" x14ac:dyDescent="0.4">
      <c r="A22" s="217"/>
      <c r="B22" s="45"/>
      <c r="C22" s="38"/>
      <c r="D22" s="221"/>
      <c r="E22" s="221"/>
      <c r="F22" s="229"/>
      <c r="G22" s="45"/>
    </row>
    <row r="23" spans="1:7" s="37" customFormat="1" ht="57.75" customHeight="1" thickBot="1" x14ac:dyDescent="0.4">
      <c r="A23" s="230" t="s">
        <v>165</v>
      </c>
      <c r="B23" s="222" t="s">
        <v>161</v>
      </c>
      <c r="C23" s="223" t="s">
        <v>21</v>
      </c>
      <c r="D23" s="227" t="s">
        <v>1</v>
      </c>
      <c r="E23" s="228" t="s">
        <v>82</v>
      </c>
      <c r="F23" s="224" t="s">
        <v>160</v>
      </c>
      <c r="G23" s="164"/>
    </row>
    <row r="24" spans="1:7" s="37" customFormat="1" x14ac:dyDescent="0.35">
      <c r="A24" s="175" t="s">
        <v>40</v>
      </c>
      <c r="B24" s="8">
        <v>5</v>
      </c>
      <c r="C24" s="216">
        <f>30000-8500</f>
        <v>21500</v>
      </c>
      <c r="D24" s="61" t="s">
        <v>3</v>
      </c>
      <c r="E24" s="8"/>
      <c r="F24" s="203">
        <f>E24*C24*B24</f>
        <v>0</v>
      </c>
      <c r="G24" s="215"/>
    </row>
    <row r="25" spans="1:7" s="37" customFormat="1" x14ac:dyDescent="0.35">
      <c r="A25" s="176" t="s">
        <v>168</v>
      </c>
      <c r="B25" s="215">
        <v>1</v>
      </c>
      <c r="C25" s="93">
        <v>36</v>
      </c>
      <c r="D25" s="214" t="s">
        <v>3</v>
      </c>
      <c r="E25" s="215"/>
      <c r="F25" s="204">
        <f>E25*C25*B25</f>
        <v>0</v>
      </c>
      <c r="G25" s="215"/>
    </row>
    <row r="26" spans="1:7" s="37" customFormat="1" x14ac:dyDescent="0.35">
      <c r="A26" s="173" t="s">
        <v>44</v>
      </c>
      <c r="B26" s="215">
        <v>4</v>
      </c>
      <c r="C26" s="93" t="s">
        <v>7</v>
      </c>
      <c r="D26" s="214" t="s">
        <v>6</v>
      </c>
      <c r="E26" s="215"/>
      <c r="F26" s="204">
        <f>E26*B26</f>
        <v>0</v>
      </c>
      <c r="G26" s="215"/>
    </row>
    <row r="27" spans="1:7" s="37" customFormat="1" ht="15" thickBot="1" x14ac:dyDescent="0.4">
      <c r="A27" s="174"/>
      <c r="B27" s="211"/>
      <c r="C27" s="169"/>
      <c r="D27" s="63"/>
      <c r="E27" s="9"/>
      <c r="F27" s="169"/>
      <c r="G27" s="215"/>
    </row>
    <row r="28" spans="1:7" s="37" customFormat="1" ht="35" customHeight="1" thickBot="1" x14ac:dyDescent="0.4">
      <c r="A28" s="2"/>
      <c r="B28" s="6"/>
      <c r="C28" s="210"/>
      <c r="D28" s="233" t="s">
        <v>162</v>
      </c>
      <c r="E28" s="234"/>
      <c r="F28" s="205">
        <f>SUM(F24:F27)</f>
        <v>0</v>
      </c>
      <c r="G28" s="6"/>
    </row>
    <row r="29" spans="1:7" s="37" customFormat="1" ht="35" customHeight="1" thickBot="1" x14ac:dyDescent="0.4">
      <c r="A29" s="217"/>
      <c r="B29" s="45"/>
      <c r="C29" s="38"/>
      <c r="D29" s="233" t="s">
        <v>163</v>
      </c>
      <c r="E29" s="234"/>
      <c r="F29" s="205">
        <f>F28*1.2</f>
        <v>0</v>
      </c>
      <c r="G29" s="45"/>
    </row>
    <row r="30" spans="1:7" x14ac:dyDescent="0.35">
      <c r="A30" s="7"/>
      <c r="B30" s="45"/>
      <c r="C30" s="38"/>
      <c r="D30" s="38"/>
      <c r="E30" s="38"/>
      <c r="F30" s="38"/>
      <c r="G30" s="45"/>
    </row>
    <row r="31" spans="1:7" x14ac:dyDescent="0.35">
      <c r="A31" s="212" t="s">
        <v>155</v>
      </c>
    </row>
  </sheetData>
  <autoFilter ref="A11:F11" xr:uid="{00000000-0009-0000-0000-000000000000}"/>
  <mergeCells count="8">
    <mergeCell ref="A1:F1"/>
    <mergeCell ref="A2:F2"/>
    <mergeCell ref="A3:F3"/>
    <mergeCell ref="D28:E28"/>
    <mergeCell ref="D29:E29"/>
    <mergeCell ref="B5:F9"/>
    <mergeCell ref="D19:E19"/>
    <mergeCell ref="D20:E20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0" orientation="portrait" r:id="rId1"/>
  <headerFooter>
    <oddFooter>&amp;LGHT Normandie Centre&amp;C&amp;P/&amp;N&amp;R01/04/2026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  <pageSetUpPr fitToPage="1"/>
  </sheetPr>
  <dimension ref="A1:I25"/>
  <sheetViews>
    <sheetView view="pageBreakPreview" zoomScaleNormal="100" zoomScaleSheetLayoutView="100" workbookViewId="0">
      <selection activeCell="J14" sqref="J14"/>
    </sheetView>
  </sheetViews>
  <sheetFormatPr baseColWidth="10" defaultColWidth="11.453125" defaultRowHeight="14.5" x14ac:dyDescent="0.35"/>
  <cols>
    <col min="1" max="1" width="37.453125" style="10" customWidth="1"/>
    <col min="2" max="2" width="38.453125" style="10" customWidth="1"/>
    <col min="3" max="3" width="11.54296875" style="10" customWidth="1"/>
    <col min="4" max="4" width="8.54296875" style="10" customWidth="1"/>
    <col min="5" max="6" width="10.54296875" style="10" customWidth="1"/>
    <col min="7" max="7" width="25.54296875" style="10" customWidth="1"/>
    <col min="8" max="8" width="36.54296875" style="10" customWidth="1"/>
    <col min="9" max="9" width="42.1796875" style="10" customWidth="1"/>
    <col min="10" max="16384" width="11.453125" style="10"/>
  </cols>
  <sheetData>
    <row r="1" spans="1:9" ht="43.5" customHeight="1" x14ac:dyDescent="0.35">
      <c r="A1" s="231" t="s">
        <v>52</v>
      </c>
      <c r="B1" s="231"/>
      <c r="C1" s="231"/>
      <c r="D1" s="231"/>
      <c r="E1" s="231"/>
      <c r="F1" s="231"/>
      <c r="G1" s="231"/>
      <c r="H1" s="231"/>
    </row>
    <row r="2" spans="1:9" ht="35.25" customHeight="1" thickBot="1" x14ac:dyDescent="0.4">
      <c r="A2" s="244" t="s">
        <v>55</v>
      </c>
      <c r="B2" s="244"/>
      <c r="C2" s="244"/>
      <c r="D2" s="244"/>
      <c r="E2" s="244"/>
      <c r="F2" s="244"/>
      <c r="G2" s="244"/>
      <c r="H2" s="244"/>
    </row>
    <row r="3" spans="1:9" ht="56.25" customHeight="1" thickBot="1" x14ac:dyDescent="0.4">
      <c r="A3" s="15" t="s">
        <v>20</v>
      </c>
      <c r="B3" s="13" t="s">
        <v>0</v>
      </c>
      <c r="C3" s="18" t="s">
        <v>31</v>
      </c>
      <c r="D3" s="13" t="s">
        <v>9</v>
      </c>
      <c r="E3" s="13" t="s">
        <v>21</v>
      </c>
      <c r="F3" s="16" t="s">
        <v>1</v>
      </c>
      <c r="G3" s="14" t="s">
        <v>99</v>
      </c>
      <c r="H3" s="14" t="s">
        <v>100</v>
      </c>
    </row>
    <row r="4" spans="1:9" x14ac:dyDescent="0.35">
      <c r="A4" s="42" t="s">
        <v>29</v>
      </c>
      <c r="B4" s="44" t="s">
        <v>40</v>
      </c>
      <c r="C4" s="58">
        <v>16</v>
      </c>
      <c r="D4" s="58" t="s">
        <v>11</v>
      </c>
      <c r="E4" s="58">
        <v>49776</v>
      </c>
      <c r="F4" s="68" t="s">
        <v>3</v>
      </c>
      <c r="G4" s="68"/>
      <c r="H4" s="68"/>
    </row>
    <row r="5" spans="1:9" x14ac:dyDescent="0.35">
      <c r="A5" s="30"/>
      <c r="B5" s="29" t="s">
        <v>42</v>
      </c>
      <c r="C5" s="31">
        <v>1</v>
      </c>
      <c r="D5" s="31" t="s">
        <v>12</v>
      </c>
      <c r="E5" s="31">
        <v>2469</v>
      </c>
      <c r="F5" s="69" t="s">
        <v>3</v>
      </c>
      <c r="G5" s="69"/>
      <c r="H5" s="69"/>
    </row>
    <row r="6" spans="1:9" x14ac:dyDescent="0.35">
      <c r="A6" s="30"/>
      <c r="B6" s="29" t="s">
        <v>47</v>
      </c>
      <c r="C6" s="31">
        <v>2</v>
      </c>
      <c r="D6" s="31" t="s">
        <v>18</v>
      </c>
      <c r="E6" s="31">
        <v>6460</v>
      </c>
      <c r="F6" s="69" t="s">
        <v>2</v>
      </c>
      <c r="G6" s="69"/>
      <c r="H6" s="69"/>
    </row>
    <row r="7" spans="1:9" x14ac:dyDescent="0.35">
      <c r="A7" s="30"/>
      <c r="B7" s="29" t="s">
        <v>23</v>
      </c>
      <c r="C7" s="52">
        <v>2</v>
      </c>
      <c r="D7" s="31" t="s">
        <v>18</v>
      </c>
      <c r="E7" s="31">
        <v>291</v>
      </c>
      <c r="F7" s="70" t="s">
        <v>2</v>
      </c>
      <c r="G7" s="70"/>
      <c r="H7" s="70"/>
    </row>
    <row r="8" spans="1:9" x14ac:dyDescent="0.35">
      <c r="A8" s="30"/>
      <c r="B8" s="29" t="s">
        <v>24</v>
      </c>
      <c r="C8" s="31">
        <v>2</v>
      </c>
      <c r="D8" s="31" t="s">
        <v>18</v>
      </c>
      <c r="E8" s="31">
        <v>640</v>
      </c>
      <c r="F8" s="69" t="s">
        <v>2</v>
      </c>
      <c r="G8" s="69"/>
      <c r="H8" s="69"/>
      <c r="I8" s="245"/>
    </row>
    <row r="9" spans="1:9" ht="29" x14ac:dyDescent="0.35">
      <c r="A9" s="30"/>
      <c r="B9" s="29" t="s">
        <v>49</v>
      </c>
      <c r="C9" s="31">
        <v>2</v>
      </c>
      <c r="D9" s="31" t="s">
        <v>18</v>
      </c>
      <c r="E9" s="31">
        <v>11</v>
      </c>
      <c r="F9" s="69" t="s">
        <v>4</v>
      </c>
      <c r="G9" s="69"/>
      <c r="H9" s="69"/>
      <c r="I9" s="245"/>
    </row>
    <row r="10" spans="1:9" x14ac:dyDescent="0.35">
      <c r="A10" s="30"/>
      <c r="B10" s="29" t="s">
        <v>25</v>
      </c>
      <c r="C10" s="31">
        <v>16</v>
      </c>
      <c r="D10" s="31" t="s">
        <v>19</v>
      </c>
      <c r="E10" s="31">
        <v>445</v>
      </c>
      <c r="F10" s="69" t="s">
        <v>26</v>
      </c>
      <c r="G10" s="69"/>
      <c r="H10" s="69"/>
    </row>
    <row r="11" spans="1:9" x14ac:dyDescent="0.35">
      <c r="A11" s="30"/>
      <c r="B11" s="29" t="s">
        <v>27</v>
      </c>
      <c r="C11" s="31">
        <v>3</v>
      </c>
      <c r="D11" s="31" t="s">
        <v>19</v>
      </c>
      <c r="E11" s="31">
        <v>627</v>
      </c>
      <c r="F11" s="69" t="s">
        <v>3</v>
      </c>
      <c r="G11" s="69"/>
      <c r="H11" s="69"/>
      <c r="I11" s="49"/>
    </row>
    <row r="12" spans="1:9" x14ac:dyDescent="0.35">
      <c r="A12" s="30"/>
      <c r="B12" s="29" t="s">
        <v>5</v>
      </c>
      <c r="C12" s="31">
        <v>3</v>
      </c>
      <c r="D12" s="31" t="s">
        <v>12</v>
      </c>
      <c r="E12" s="32"/>
      <c r="F12" s="69" t="s">
        <v>6</v>
      </c>
      <c r="G12" s="69"/>
      <c r="H12" s="69"/>
    </row>
    <row r="13" spans="1:9" ht="29" x14ac:dyDescent="0.35">
      <c r="A13" s="30"/>
      <c r="B13" s="29" t="s">
        <v>44</v>
      </c>
      <c r="C13" s="31">
        <v>6</v>
      </c>
      <c r="D13" s="19" t="s">
        <v>11</v>
      </c>
      <c r="E13" s="32"/>
      <c r="F13" s="69" t="s">
        <v>6</v>
      </c>
      <c r="G13" s="69"/>
      <c r="H13" s="69"/>
    </row>
    <row r="14" spans="1:9" x14ac:dyDescent="0.35">
      <c r="A14" s="30"/>
      <c r="B14" s="29" t="s">
        <v>59</v>
      </c>
      <c r="C14" s="31">
        <v>208</v>
      </c>
      <c r="D14" s="31" t="s">
        <v>37</v>
      </c>
      <c r="E14" s="31">
        <v>56</v>
      </c>
      <c r="F14" s="69" t="s">
        <v>6</v>
      </c>
      <c r="G14" s="69"/>
      <c r="H14" s="69"/>
    </row>
    <row r="15" spans="1:9" x14ac:dyDescent="0.35">
      <c r="A15" s="30"/>
      <c r="B15" s="29" t="s">
        <v>34</v>
      </c>
      <c r="C15" s="31">
        <v>208</v>
      </c>
      <c r="D15" s="31" t="s">
        <v>37</v>
      </c>
      <c r="E15" s="32"/>
      <c r="F15" s="69" t="s">
        <v>6</v>
      </c>
      <c r="G15" s="69"/>
      <c r="H15" s="69"/>
    </row>
    <row r="16" spans="1:9" x14ac:dyDescent="0.35">
      <c r="A16" s="30"/>
      <c r="B16" s="29" t="s">
        <v>39</v>
      </c>
      <c r="C16" s="31">
        <v>2</v>
      </c>
      <c r="D16" s="31" t="s">
        <v>37</v>
      </c>
      <c r="E16" s="32"/>
      <c r="F16" s="69" t="s">
        <v>6</v>
      </c>
      <c r="G16" s="69"/>
      <c r="H16" s="69"/>
    </row>
    <row r="17" spans="1:8" x14ac:dyDescent="0.35">
      <c r="A17" s="30"/>
      <c r="B17" s="29" t="s">
        <v>33</v>
      </c>
      <c r="C17" s="31">
        <v>2</v>
      </c>
      <c r="D17" s="31" t="s">
        <v>37</v>
      </c>
      <c r="E17" s="32"/>
      <c r="F17" s="69" t="s">
        <v>6</v>
      </c>
      <c r="G17" s="69"/>
      <c r="H17" s="69"/>
    </row>
    <row r="18" spans="1:8" x14ac:dyDescent="0.35">
      <c r="A18" s="30"/>
      <c r="B18" s="29" t="s">
        <v>32</v>
      </c>
      <c r="C18" s="31">
        <v>2</v>
      </c>
      <c r="D18" s="31" t="s">
        <v>37</v>
      </c>
      <c r="E18" s="32"/>
      <c r="F18" s="69" t="s">
        <v>6</v>
      </c>
      <c r="G18" s="69"/>
      <c r="H18" s="69"/>
    </row>
    <row r="19" spans="1:8" x14ac:dyDescent="0.35">
      <c r="A19" s="30"/>
      <c r="B19" s="29" t="s">
        <v>50</v>
      </c>
      <c r="C19" s="31">
        <v>1</v>
      </c>
      <c r="D19" s="31" t="s">
        <v>38</v>
      </c>
      <c r="E19" s="32"/>
      <c r="F19" s="69" t="s">
        <v>6</v>
      </c>
      <c r="G19" s="69"/>
      <c r="H19" s="69"/>
    </row>
    <row r="20" spans="1:8" ht="15" thickBot="1" x14ac:dyDescent="0.4">
      <c r="A20" s="53"/>
      <c r="B20" s="54"/>
      <c r="C20" s="55"/>
      <c r="D20" s="55"/>
      <c r="E20" s="56"/>
      <c r="F20" s="56"/>
      <c r="G20" s="56"/>
      <c r="H20" s="64"/>
    </row>
    <row r="21" spans="1:8" x14ac:dyDescent="0.35">
      <c r="A21" s="67" t="s">
        <v>14</v>
      </c>
      <c r="B21" s="8" t="s">
        <v>22</v>
      </c>
      <c r="C21" s="35"/>
      <c r="D21" s="35"/>
      <c r="E21" s="36"/>
      <c r="F21" s="36"/>
      <c r="G21" s="36"/>
      <c r="H21" s="36"/>
    </row>
    <row r="22" spans="1:8" x14ac:dyDescent="0.35">
      <c r="A22" s="66" t="s">
        <v>15</v>
      </c>
      <c r="B22" s="7" t="s">
        <v>17</v>
      </c>
      <c r="C22" s="3"/>
      <c r="D22" s="3"/>
      <c r="E22" s="3"/>
      <c r="F22" s="3"/>
      <c r="G22" s="3"/>
      <c r="H22" s="3"/>
    </row>
    <row r="23" spans="1:8" x14ac:dyDescent="0.35">
      <c r="A23" s="65" t="s">
        <v>13</v>
      </c>
      <c r="B23" s="7" t="s">
        <v>10</v>
      </c>
      <c r="C23" s="3"/>
      <c r="D23" s="3"/>
      <c r="E23" s="3"/>
      <c r="F23" s="3"/>
      <c r="G23" s="3"/>
      <c r="H23" s="3"/>
    </row>
    <row r="24" spans="1:8" x14ac:dyDescent="0.35">
      <c r="A24" s="65" t="s">
        <v>35</v>
      </c>
      <c r="B24" s="7" t="s">
        <v>36</v>
      </c>
      <c r="C24" s="3"/>
      <c r="D24" s="3"/>
      <c r="E24" s="3"/>
      <c r="F24" s="3"/>
      <c r="G24" s="3"/>
      <c r="H24" s="3"/>
    </row>
    <row r="25" spans="1:8" x14ac:dyDescent="0.35">
      <c r="A25" s="79" t="s">
        <v>58</v>
      </c>
    </row>
  </sheetData>
  <mergeCells count="3">
    <mergeCell ref="A1:H1"/>
    <mergeCell ref="A2:H2"/>
    <mergeCell ref="I8:I9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52" orientation="portrait" r:id="rId1"/>
  <headerFooter>
    <oddHeader>&amp;C&amp;"-,Gras"&amp;12Appel d'offres ouvert 2021076 - ENTRETIEN DES ESPACES VERTS</oddHeader>
    <oddFooter>&amp;LGHT Normandie Centre&amp;C&amp;P/&amp;N&amp;RJuin 2021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249977111117893"/>
    <pageSetUpPr fitToPage="1"/>
  </sheetPr>
  <dimension ref="A1:O37"/>
  <sheetViews>
    <sheetView view="pageBreakPreview" topLeftCell="A4" zoomScaleNormal="100" zoomScaleSheetLayoutView="100" workbookViewId="0">
      <selection activeCell="F5" sqref="F1:F1048576"/>
    </sheetView>
  </sheetViews>
  <sheetFormatPr baseColWidth="10" defaultColWidth="11.453125" defaultRowHeight="14.5" x14ac:dyDescent="0.35"/>
  <cols>
    <col min="1" max="1" width="12.453125" style="10" bestFit="1" customWidth="1"/>
    <col min="2" max="2" width="48.81640625" style="10" customWidth="1"/>
    <col min="3" max="4" width="11.54296875" style="10" customWidth="1"/>
    <col min="5" max="5" width="10.54296875" style="10" customWidth="1"/>
    <col min="6" max="6" width="12.54296875" style="10" customWidth="1"/>
    <col min="7" max="7" width="8.54296875" style="10" customWidth="1"/>
    <col min="8" max="9" width="15.54296875" style="130" customWidth="1"/>
    <col min="10" max="10" width="22.54296875" style="10" customWidth="1"/>
    <col min="11" max="16384" width="11.453125" style="10"/>
  </cols>
  <sheetData>
    <row r="1" spans="1:10" ht="43.5" customHeight="1" x14ac:dyDescent="0.35">
      <c r="A1" s="250" t="s">
        <v>70</v>
      </c>
      <c r="B1" s="250"/>
      <c r="C1" s="250"/>
      <c r="D1" s="250"/>
      <c r="E1" s="250"/>
      <c r="F1" s="250"/>
      <c r="G1" s="250"/>
      <c r="H1" s="250"/>
      <c r="I1" s="250"/>
    </row>
    <row r="2" spans="1:10" ht="43.5" customHeight="1" x14ac:dyDescent="0.35">
      <c r="A2" s="251" t="s">
        <v>80</v>
      </c>
      <c r="B2" s="251"/>
      <c r="C2" s="251"/>
      <c r="D2" s="251"/>
      <c r="E2" s="251"/>
      <c r="F2" s="251"/>
      <c r="G2" s="251"/>
      <c r="H2" s="251"/>
      <c r="I2" s="251"/>
    </row>
    <row r="3" spans="1:10" ht="43.5" customHeight="1" x14ac:dyDescent="0.35">
      <c r="A3" s="252" t="s">
        <v>72</v>
      </c>
      <c r="B3" s="252"/>
      <c r="C3" s="252"/>
      <c r="D3" s="252"/>
      <c r="E3" s="252"/>
      <c r="F3" s="252"/>
      <c r="G3" s="252"/>
      <c r="H3" s="252"/>
      <c r="I3" s="252"/>
      <c r="J3" s="84"/>
    </row>
    <row r="4" spans="1:10" ht="92.25" customHeight="1" thickBot="1" x14ac:dyDescent="0.4">
      <c r="A4" s="253" t="s">
        <v>73</v>
      </c>
      <c r="B4" s="253"/>
      <c r="C4" s="253"/>
      <c r="D4" s="253"/>
      <c r="E4" s="253"/>
      <c r="F4" s="253"/>
      <c r="G4" s="253"/>
      <c r="H4" s="253"/>
      <c r="I4" s="253"/>
    </row>
    <row r="5" spans="1:10" ht="56.25" customHeight="1" thickBot="1" x14ac:dyDescent="0.4">
      <c r="A5" s="15" t="s">
        <v>20</v>
      </c>
      <c r="B5" s="13" t="s">
        <v>0</v>
      </c>
      <c r="C5" s="18" t="s">
        <v>31</v>
      </c>
      <c r="D5" s="18" t="s">
        <v>81</v>
      </c>
      <c r="E5" s="98" t="s">
        <v>75</v>
      </c>
      <c r="F5" s="99" t="s">
        <v>76</v>
      </c>
      <c r="G5" s="16" t="s">
        <v>1</v>
      </c>
      <c r="H5" s="100" t="s">
        <v>82</v>
      </c>
      <c r="I5" s="101" t="s">
        <v>83</v>
      </c>
    </row>
    <row r="6" spans="1:10" ht="15" thickBot="1" x14ac:dyDescent="0.4">
      <c r="A6" s="42" t="s">
        <v>84</v>
      </c>
      <c r="B6" s="44" t="s">
        <v>40</v>
      </c>
      <c r="C6" s="58">
        <v>16</v>
      </c>
      <c r="D6" s="58">
        <v>49776</v>
      </c>
      <c r="E6" s="102">
        <f>49776-5336.64-2402.58-59.42-324.69-8906.87-1165.75-553.73-616.92-554.09</f>
        <v>29855.309999999998</v>
      </c>
      <c r="F6" s="103">
        <f t="shared" ref="F6:F13" si="0">D6-E6</f>
        <v>19920.690000000002</v>
      </c>
      <c r="G6" s="68" t="s">
        <v>3</v>
      </c>
      <c r="H6" s="104">
        <v>0</v>
      </c>
      <c r="I6" s="105">
        <f t="shared" ref="I6:I13" si="1">H6*E6*C6</f>
        <v>0</v>
      </c>
      <c r="J6" s="10">
        <f>D6-E6</f>
        <v>19920.690000000002</v>
      </c>
    </row>
    <row r="7" spans="1:10" ht="15" thickBot="1" x14ac:dyDescent="0.4">
      <c r="A7" s="30"/>
      <c r="B7" s="29" t="s">
        <v>42</v>
      </c>
      <c r="C7" s="31">
        <v>1</v>
      </c>
      <c r="D7" s="31">
        <v>2469</v>
      </c>
      <c r="E7" s="106">
        <v>2469</v>
      </c>
      <c r="F7" s="103">
        <f t="shared" si="0"/>
        <v>0</v>
      </c>
      <c r="G7" s="69" t="s">
        <v>3</v>
      </c>
      <c r="H7" s="107">
        <v>0</v>
      </c>
      <c r="I7" s="108">
        <f t="shared" si="1"/>
        <v>0</v>
      </c>
    </row>
    <row r="8" spans="1:10" ht="15" thickBot="1" x14ac:dyDescent="0.4">
      <c r="A8" s="30"/>
      <c r="B8" s="29" t="s">
        <v>47</v>
      </c>
      <c r="C8" s="31">
        <v>2</v>
      </c>
      <c r="D8" s="31">
        <v>6460</v>
      </c>
      <c r="E8" s="106">
        <f>6460-164</f>
        <v>6296</v>
      </c>
      <c r="F8" s="103">
        <f t="shared" si="0"/>
        <v>164</v>
      </c>
      <c r="G8" s="69" t="s">
        <v>2</v>
      </c>
      <c r="H8" s="107">
        <v>0</v>
      </c>
      <c r="I8" s="108">
        <f t="shared" si="1"/>
        <v>0</v>
      </c>
    </row>
    <row r="9" spans="1:10" ht="15" thickBot="1" x14ac:dyDescent="0.4">
      <c r="A9" s="30"/>
      <c r="B9" s="29" t="s">
        <v>23</v>
      </c>
      <c r="C9" s="52">
        <v>2</v>
      </c>
      <c r="D9" s="52">
        <v>291</v>
      </c>
      <c r="E9" s="106">
        <v>291</v>
      </c>
      <c r="F9" s="103">
        <f t="shared" si="0"/>
        <v>0</v>
      </c>
      <c r="G9" s="70" t="s">
        <v>2</v>
      </c>
      <c r="H9" s="107">
        <v>0</v>
      </c>
      <c r="I9" s="108">
        <f t="shared" si="1"/>
        <v>0</v>
      </c>
    </row>
    <row r="10" spans="1:10" ht="15" thickBot="1" x14ac:dyDescent="0.4">
      <c r="A10" s="30"/>
      <c r="B10" s="29" t="s">
        <v>24</v>
      </c>
      <c r="C10" s="31">
        <v>2</v>
      </c>
      <c r="D10" s="31">
        <v>640</v>
      </c>
      <c r="E10" s="106">
        <v>640</v>
      </c>
      <c r="F10" s="103">
        <f t="shared" si="0"/>
        <v>0</v>
      </c>
      <c r="G10" s="69" t="s">
        <v>2</v>
      </c>
      <c r="H10" s="107">
        <v>0</v>
      </c>
      <c r="I10" s="108">
        <f t="shared" si="1"/>
        <v>0</v>
      </c>
      <c r="J10" s="245"/>
    </row>
    <row r="11" spans="1:10" ht="15" thickBot="1" x14ac:dyDescent="0.4">
      <c r="A11" s="30"/>
      <c r="B11" s="29" t="s">
        <v>49</v>
      </c>
      <c r="C11" s="31">
        <v>2</v>
      </c>
      <c r="D11" s="31">
        <v>11</v>
      </c>
      <c r="E11" s="106">
        <v>11</v>
      </c>
      <c r="F11" s="103">
        <f t="shared" si="0"/>
        <v>0</v>
      </c>
      <c r="G11" s="69" t="s">
        <v>4</v>
      </c>
      <c r="H11" s="107">
        <v>0</v>
      </c>
      <c r="I11" s="108">
        <f t="shared" si="1"/>
        <v>0</v>
      </c>
      <c r="J11" s="245"/>
    </row>
    <row r="12" spans="1:10" ht="15" thickBot="1" x14ac:dyDescent="0.4">
      <c r="A12" s="30"/>
      <c r="B12" s="29" t="s">
        <v>25</v>
      </c>
      <c r="C12" s="31">
        <v>16</v>
      </c>
      <c r="D12" s="31">
        <v>445</v>
      </c>
      <c r="E12" s="106">
        <f>445-170</f>
        <v>275</v>
      </c>
      <c r="F12" s="103">
        <f t="shared" si="0"/>
        <v>170</v>
      </c>
      <c r="G12" s="69" t="s">
        <v>26</v>
      </c>
      <c r="H12" s="107">
        <v>0</v>
      </c>
      <c r="I12" s="108">
        <f t="shared" si="1"/>
        <v>0</v>
      </c>
    </row>
    <row r="13" spans="1:10" x14ac:dyDescent="0.35">
      <c r="A13" s="30"/>
      <c r="B13" s="29" t="s">
        <v>27</v>
      </c>
      <c r="C13" s="31">
        <v>3</v>
      </c>
      <c r="D13" s="31">
        <v>627</v>
      </c>
      <c r="E13" s="106">
        <v>627</v>
      </c>
      <c r="F13" s="103">
        <f t="shared" si="0"/>
        <v>0</v>
      </c>
      <c r="G13" s="69" t="s">
        <v>3</v>
      </c>
      <c r="H13" s="107">
        <v>0</v>
      </c>
      <c r="I13" s="108">
        <f t="shared" si="1"/>
        <v>0</v>
      </c>
      <c r="J13" s="49"/>
    </row>
    <row r="14" spans="1:10" x14ac:dyDescent="0.35">
      <c r="A14" s="30"/>
      <c r="B14" s="29" t="s">
        <v>5</v>
      </c>
      <c r="C14" s="31">
        <v>3</v>
      </c>
      <c r="D14" s="31"/>
      <c r="E14" s="94"/>
      <c r="F14" s="109"/>
      <c r="G14" s="69" t="s">
        <v>6</v>
      </c>
      <c r="H14" s="107">
        <v>0</v>
      </c>
      <c r="I14" s="108">
        <f t="shared" ref="I14:I20" si="2">H14*C14</f>
        <v>0</v>
      </c>
    </row>
    <row r="15" spans="1:10" x14ac:dyDescent="0.35">
      <c r="A15" s="30"/>
      <c r="B15" s="29" t="s">
        <v>44</v>
      </c>
      <c r="C15" s="31">
        <v>6</v>
      </c>
      <c r="D15" s="31"/>
      <c r="E15" s="94"/>
      <c r="F15" s="109"/>
      <c r="G15" s="69" t="s">
        <v>6</v>
      </c>
      <c r="H15" s="107">
        <v>0</v>
      </c>
      <c r="I15" s="108">
        <f t="shared" si="2"/>
        <v>0</v>
      </c>
    </row>
    <row r="16" spans="1:10" x14ac:dyDescent="0.35">
      <c r="A16" s="30"/>
      <c r="B16" s="29" t="s">
        <v>85</v>
      </c>
      <c r="C16" s="31">
        <v>12</v>
      </c>
      <c r="D16" s="31">
        <v>56</v>
      </c>
      <c r="E16" s="110">
        <v>1</v>
      </c>
      <c r="F16" s="111"/>
      <c r="G16" s="69" t="s">
        <v>79</v>
      </c>
      <c r="H16" s="107">
        <v>0</v>
      </c>
      <c r="I16" s="108">
        <f t="shared" si="2"/>
        <v>0</v>
      </c>
    </row>
    <row r="17" spans="1:15" x14ac:dyDescent="0.35">
      <c r="A17" s="30"/>
      <c r="B17" s="29" t="s">
        <v>34</v>
      </c>
      <c r="C17" s="31">
        <v>12</v>
      </c>
      <c r="D17" s="31"/>
      <c r="E17" s="94"/>
      <c r="F17" s="109"/>
      <c r="G17" s="69" t="s">
        <v>79</v>
      </c>
      <c r="H17" s="107">
        <v>0</v>
      </c>
      <c r="I17" s="108">
        <f t="shared" si="2"/>
        <v>0</v>
      </c>
    </row>
    <row r="18" spans="1:15" x14ac:dyDescent="0.35">
      <c r="A18" s="30"/>
      <c r="B18" s="29" t="s">
        <v>39</v>
      </c>
      <c r="C18" s="31">
        <v>2</v>
      </c>
      <c r="D18" s="31"/>
      <c r="E18" s="94"/>
      <c r="F18" s="109"/>
      <c r="G18" s="69" t="s">
        <v>6</v>
      </c>
      <c r="H18" s="107">
        <v>0</v>
      </c>
      <c r="I18" s="108">
        <f t="shared" si="2"/>
        <v>0</v>
      </c>
    </row>
    <row r="19" spans="1:15" x14ac:dyDescent="0.35">
      <c r="A19" s="30"/>
      <c r="B19" s="29" t="s">
        <v>33</v>
      </c>
      <c r="C19" s="31">
        <v>2</v>
      </c>
      <c r="D19" s="31"/>
      <c r="E19" s="94"/>
      <c r="F19" s="109"/>
      <c r="G19" s="69" t="s">
        <v>6</v>
      </c>
      <c r="H19" s="107">
        <v>0</v>
      </c>
      <c r="I19" s="108">
        <f t="shared" si="2"/>
        <v>0</v>
      </c>
    </row>
    <row r="20" spans="1:15" x14ac:dyDescent="0.35">
      <c r="A20" s="30"/>
      <c r="B20" s="29" t="s">
        <v>32</v>
      </c>
      <c r="C20" s="31">
        <v>2</v>
      </c>
      <c r="D20" s="31"/>
      <c r="E20" s="94"/>
      <c r="F20" s="109"/>
      <c r="G20" s="69" t="s">
        <v>6</v>
      </c>
      <c r="H20" s="107">
        <v>0</v>
      </c>
      <c r="I20" s="108">
        <f t="shared" si="2"/>
        <v>0</v>
      </c>
      <c r="O20" s="10">
        <f>5336.64+2402.58+59.42+324.69+1373.05+8906.87</f>
        <v>18403.25</v>
      </c>
    </row>
    <row r="21" spans="1:15" ht="15" thickBot="1" x14ac:dyDescent="0.4">
      <c r="A21" s="30"/>
      <c r="B21" s="29"/>
      <c r="C21" s="31"/>
      <c r="D21" s="31"/>
      <c r="E21" s="94"/>
      <c r="F21" s="109"/>
      <c r="G21" s="69"/>
      <c r="H21" s="107"/>
      <c r="I21" s="108"/>
    </row>
    <row r="22" spans="1:15" ht="43.5" customHeight="1" thickBot="1" x14ac:dyDescent="0.4">
      <c r="A22" s="112"/>
      <c r="B22" s="246" t="s">
        <v>86</v>
      </c>
      <c r="C22" s="246"/>
      <c r="D22" s="246"/>
      <c r="E22" s="246"/>
      <c r="F22" s="246"/>
      <c r="G22" s="246"/>
      <c r="H22" s="247"/>
      <c r="I22" s="113">
        <f>SUM(I6:I21)</f>
        <v>0</v>
      </c>
    </row>
    <row r="23" spans="1:15" s="3" customFormat="1" ht="15" customHeight="1" thickBot="1" x14ac:dyDescent="0.4">
      <c r="A23" s="114"/>
      <c r="B23" s="115"/>
      <c r="C23" s="115"/>
      <c r="D23" s="115"/>
      <c r="E23" s="115"/>
      <c r="F23" s="115"/>
      <c r="G23" s="115"/>
      <c r="H23" s="115"/>
      <c r="I23" s="116"/>
    </row>
    <row r="24" spans="1:15" ht="44" thickBot="1" x14ac:dyDescent="0.4">
      <c r="A24" s="117" t="s">
        <v>20</v>
      </c>
      <c r="B24" s="118" t="s">
        <v>0</v>
      </c>
      <c r="C24" s="119" t="s">
        <v>31</v>
      </c>
      <c r="D24" s="119"/>
      <c r="E24" s="118" t="s">
        <v>21</v>
      </c>
      <c r="F24" s="120"/>
      <c r="G24" s="121" t="s">
        <v>1</v>
      </c>
      <c r="H24" s="122" t="s">
        <v>82</v>
      </c>
      <c r="I24" s="122" t="s">
        <v>87</v>
      </c>
    </row>
    <row r="25" spans="1:15" ht="25" customHeight="1" x14ac:dyDescent="0.35">
      <c r="A25" s="30"/>
      <c r="B25" s="29" t="s">
        <v>50</v>
      </c>
      <c r="C25" s="52">
        <v>1</v>
      </c>
      <c r="D25" s="52"/>
      <c r="E25" s="123"/>
      <c r="F25" s="123"/>
      <c r="G25" s="70" t="s">
        <v>6</v>
      </c>
      <c r="H25" s="107">
        <v>0</v>
      </c>
      <c r="I25" s="108">
        <f>H25*1.2</f>
        <v>0</v>
      </c>
    </row>
    <row r="26" spans="1:15" ht="15" thickBot="1" x14ac:dyDescent="0.4">
      <c r="A26" s="53"/>
      <c r="B26" s="54"/>
      <c r="C26" s="55"/>
      <c r="D26" s="55"/>
      <c r="E26" s="56"/>
      <c r="F26" s="56"/>
      <c r="G26" s="64"/>
      <c r="H26" s="124"/>
      <c r="I26" s="125"/>
    </row>
    <row r="27" spans="1:15" x14ac:dyDescent="0.35">
      <c r="A27" s="67"/>
      <c r="B27" s="8"/>
      <c r="C27" s="35"/>
      <c r="D27" s="35"/>
      <c r="E27" s="36"/>
      <c r="F27" s="36"/>
      <c r="G27" s="36"/>
      <c r="H27" s="126"/>
      <c r="I27" s="126"/>
    </row>
    <row r="28" spans="1:15" x14ac:dyDescent="0.35">
      <c r="A28" s="248" t="s">
        <v>88</v>
      </c>
      <c r="B28" s="248"/>
      <c r="C28" s="248"/>
      <c r="D28" s="248"/>
      <c r="E28" s="248"/>
      <c r="F28" s="248"/>
      <c r="G28" s="248"/>
      <c r="H28" s="248"/>
      <c r="I28" s="248"/>
    </row>
    <row r="29" spans="1:15" x14ac:dyDescent="0.35">
      <c r="A29" s="65"/>
      <c r="B29" s="7"/>
      <c r="C29" s="3"/>
      <c r="D29" s="3"/>
      <c r="E29" s="3"/>
      <c r="F29" s="3"/>
      <c r="G29" s="3"/>
      <c r="H29" s="127"/>
      <c r="I29" s="127"/>
    </row>
    <row r="30" spans="1:15" x14ac:dyDescent="0.35">
      <c r="A30" s="249" t="s">
        <v>89</v>
      </c>
      <c r="B30" s="249"/>
      <c r="C30" s="249"/>
      <c r="D30" s="249"/>
      <c r="E30" s="249"/>
      <c r="F30" s="249"/>
      <c r="G30" s="249"/>
      <c r="H30" s="249"/>
      <c r="I30" s="249"/>
    </row>
    <row r="31" spans="1:15" x14ac:dyDescent="0.35">
      <c r="H31" s="127"/>
      <c r="I31" s="127"/>
    </row>
    <row r="32" spans="1:15" x14ac:dyDescent="0.35">
      <c r="H32" s="127"/>
      <c r="I32" s="127"/>
    </row>
    <row r="33" spans="8:9" x14ac:dyDescent="0.35">
      <c r="H33" s="127"/>
      <c r="I33" s="127"/>
    </row>
    <row r="34" spans="8:9" x14ac:dyDescent="0.35">
      <c r="H34" s="128"/>
      <c r="I34" s="127"/>
    </row>
    <row r="36" spans="8:9" x14ac:dyDescent="0.35">
      <c r="H36" s="10"/>
      <c r="I36" s="10"/>
    </row>
    <row r="37" spans="8:9" x14ac:dyDescent="0.35">
      <c r="H37" s="129"/>
    </row>
  </sheetData>
  <mergeCells count="8">
    <mergeCell ref="J10:J11"/>
    <mergeCell ref="B22:H22"/>
    <mergeCell ref="A28:I28"/>
    <mergeCell ref="A30:I30"/>
    <mergeCell ref="A1:I1"/>
    <mergeCell ref="A2:I2"/>
    <mergeCell ref="A3:I3"/>
    <mergeCell ref="A4:I4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4" orientation="portrait" r:id="rId1"/>
  <headerFooter>
    <oddFooter>&amp;LGHT Normandie Centre - Annexe financière v.1
&amp;C&amp;P/&amp;N&amp;RJuin 2021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"/>
  <sheetViews>
    <sheetView workbookViewId="0">
      <selection activeCell="F5" sqref="F1:F1048576"/>
    </sheetView>
  </sheetViews>
  <sheetFormatPr baseColWidth="10" defaultColWidth="11.453125" defaultRowHeight="14.5" x14ac:dyDescent="0.35"/>
  <cols>
    <col min="1" max="1" width="12.453125" style="10" bestFit="1" customWidth="1"/>
    <col min="2" max="2" width="48.81640625" style="10" customWidth="1"/>
    <col min="3" max="3" width="11.54296875" style="10" customWidth="1"/>
    <col min="4" max="4" width="10.54296875" style="10" customWidth="1"/>
    <col min="5" max="5" width="8.54296875" style="10" customWidth="1"/>
    <col min="6" max="6" width="17.453125" style="10" customWidth="1"/>
    <col min="7" max="7" width="14.81640625" style="10" customWidth="1"/>
    <col min="8" max="16384" width="11.453125" style="10"/>
  </cols>
  <sheetData>
    <row r="1" spans="1:8" ht="15.5" x14ac:dyDescent="0.35">
      <c r="A1" s="250" t="s">
        <v>70</v>
      </c>
      <c r="B1" s="250"/>
      <c r="C1" s="250"/>
      <c r="D1" s="250"/>
      <c r="E1" s="250"/>
    </row>
    <row r="2" spans="1:8" ht="15.5" x14ac:dyDescent="0.35">
      <c r="A2" s="251" t="s">
        <v>80</v>
      </c>
      <c r="B2" s="251"/>
      <c r="C2" s="251"/>
      <c r="D2" s="251"/>
      <c r="E2" s="251"/>
    </row>
    <row r="3" spans="1:8" ht="18.5" x14ac:dyDescent="0.35">
      <c r="A3" s="252" t="s">
        <v>72</v>
      </c>
      <c r="B3" s="252"/>
      <c r="C3" s="252"/>
      <c r="D3" s="252"/>
      <c r="E3" s="252"/>
    </row>
    <row r="4" spans="1:8" ht="16" thickBot="1" x14ac:dyDescent="0.4">
      <c r="A4" s="254" t="s">
        <v>91</v>
      </c>
      <c r="B4" s="254"/>
      <c r="C4" s="254"/>
      <c r="D4" s="254"/>
      <c r="E4" s="254"/>
      <c r="F4" s="138"/>
      <c r="G4" s="138"/>
      <c r="H4" s="138"/>
    </row>
    <row r="5" spans="1:8" ht="44" thickBot="1" x14ac:dyDescent="0.4">
      <c r="A5" s="139" t="s">
        <v>20</v>
      </c>
      <c r="B5" s="140" t="s">
        <v>0</v>
      </c>
      <c r="C5" s="140" t="s">
        <v>31</v>
      </c>
      <c r="D5" s="134" t="s">
        <v>90</v>
      </c>
      <c r="E5" s="134" t="s">
        <v>1</v>
      </c>
      <c r="F5" s="141" t="s">
        <v>92</v>
      </c>
      <c r="G5" s="142" t="s">
        <v>93</v>
      </c>
      <c r="H5" s="138"/>
    </row>
    <row r="6" spans="1:8" x14ac:dyDescent="0.35">
      <c r="A6" s="143" t="s">
        <v>84</v>
      </c>
      <c r="B6" s="144" t="s">
        <v>40</v>
      </c>
      <c r="C6" s="145">
        <v>16</v>
      </c>
      <c r="D6" s="135">
        <v>41400</v>
      </c>
      <c r="E6" s="145" t="s">
        <v>3</v>
      </c>
      <c r="F6" s="146">
        <v>3.6050000000000006E-2</v>
      </c>
      <c r="G6" s="147">
        <v>23879.520000000004</v>
      </c>
      <c r="H6" s="138"/>
    </row>
    <row r="7" spans="1:8" x14ac:dyDescent="0.35">
      <c r="A7" s="148"/>
      <c r="B7" s="149" t="s">
        <v>42</v>
      </c>
      <c r="C7" s="137">
        <v>1</v>
      </c>
      <c r="D7" s="136">
        <v>2000</v>
      </c>
      <c r="E7" s="137" t="s">
        <v>3</v>
      </c>
      <c r="F7" s="146">
        <v>1.03</v>
      </c>
      <c r="G7" s="147">
        <v>2060</v>
      </c>
      <c r="H7" s="138"/>
    </row>
    <row r="8" spans="1:8" x14ac:dyDescent="0.35">
      <c r="A8" s="148"/>
      <c r="B8" s="149" t="s">
        <v>47</v>
      </c>
      <c r="C8" s="137">
        <v>2</v>
      </c>
      <c r="D8" s="137">
        <v>1044.4000000000001</v>
      </c>
      <c r="E8" s="137" t="s">
        <v>2</v>
      </c>
      <c r="F8" s="146">
        <v>0.31930000000000003</v>
      </c>
      <c r="G8" s="147">
        <v>666.95384000000013</v>
      </c>
      <c r="H8" s="138"/>
    </row>
    <row r="9" spans="1:8" x14ac:dyDescent="0.35">
      <c r="A9" s="148"/>
      <c r="B9" s="149" t="s">
        <v>23</v>
      </c>
      <c r="C9" s="145">
        <v>2</v>
      </c>
      <c r="D9" s="137">
        <v>672.79</v>
      </c>
      <c r="E9" s="145" t="s">
        <v>2</v>
      </c>
      <c r="F9" s="146">
        <v>2.5956000000000001</v>
      </c>
      <c r="G9" s="147">
        <v>3492.5874479999998</v>
      </c>
      <c r="H9" s="138"/>
    </row>
    <row r="10" spans="1:8" x14ac:dyDescent="0.35">
      <c r="A10" s="148"/>
      <c r="B10" s="149" t="s">
        <v>24</v>
      </c>
      <c r="C10" s="137">
        <v>2</v>
      </c>
      <c r="D10" s="137">
        <v>649</v>
      </c>
      <c r="E10" s="137" t="s">
        <v>2</v>
      </c>
      <c r="F10" s="146">
        <v>3.3063000000000002</v>
      </c>
      <c r="G10" s="147">
        <v>4291.5774000000001</v>
      </c>
      <c r="H10" s="138"/>
    </row>
    <row r="11" spans="1:8" x14ac:dyDescent="0.35">
      <c r="A11" s="148"/>
      <c r="B11" s="149" t="s">
        <v>49</v>
      </c>
      <c r="C11" s="137">
        <v>2</v>
      </c>
      <c r="D11" s="137">
        <v>11</v>
      </c>
      <c r="E11" s="137" t="s">
        <v>4</v>
      </c>
      <c r="F11" s="146">
        <v>30.848500000000001</v>
      </c>
      <c r="G11" s="147">
        <v>678.66700000000003</v>
      </c>
      <c r="H11" s="138"/>
    </row>
    <row r="12" spans="1:8" x14ac:dyDescent="0.35">
      <c r="A12" s="148"/>
      <c r="B12" s="149" t="s">
        <v>25</v>
      </c>
      <c r="C12" s="137">
        <v>16</v>
      </c>
      <c r="D12" s="137">
        <v>268</v>
      </c>
      <c r="E12" s="137" t="s">
        <v>26</v>
      </c>
      <c r="F12" s="146">
        <v>0.28840000000000005</v>
      </c>
      <c r="G12" s="147">
        <v>1236.6592000000003</v>
      </c>
      <c r="H12" s="138"/>
    </row>
    <row r="13" spans="1:8" s="150" customFormat="1" x14ac:dyDescent="0.35">
      <c r="A13" s="148"/>
      <c r="B13" s="149" t="s">
        <v>27</v>
      </c>
      <c r="C13" s="137">
        <v>3</v>
      </c>
      <c r="D13" s="137">
        <v>1443</v>
      </c>
      <c r="E13" s="137" t="s">
        <v>3</v>
      </c>
      <c r="F13" s="146">
        <v>1.0815000000000001</v>
      </c>
      <c r="G13" s="147">
        <v>4681.8135000000002</v>
      </c>
      <c r="H13" s="138"/>
    </row>
    <row r="14" spans="1:8" s="150" customFormat="1" x14ac:dyDescent="0.35">
      <c r="A14" s="148"/>
      <c r="B14" s="149" t="s">
        <v>5</v>
      </c>
      <c r="C14" s="137">
        <v>3</v>
      </c>
      <c r="D14" s="137"/>
      <c r="E14" s="137" t="s">
        <v>6</v>
      </c>
      <c r="F14" s="146">
        <v>1468.8200000000002</v>
      </c>
      <c r="G14" s="151">
        <v>4406.4600000000009</v>
      </c>
      <c r="H14" s="138"/>
    </row>
    <row r="15" spans="1:8" s="150" customFormat="1" x14ac:dyDescent="0.35">
      <c r="A15" s="148"/>
      <c r="B15" s="149" t="s">
        <v>44</v>
      </c>
      <c r="C15" s="137">
        <v>6</v>
      </c>
      <c r="D15" s="137"/>
      <c r="E15" s="137" t="s">
        <v>6</v>
      </c>
      <c r="F15" s="146">
        <v>1469.4495000000002</v>
      </c>
      <c r="G15" s="151">
        <v>8816.6970000000001</v>
      </c>
      <c r="H15" s="138"/>
    </row>
    <row r="16" spans="1:8" s="150" customFormat="1" x14ac:dyDescent="0.35">
      <c r="A16" s="148"/>
      <c r="B16" s="149" t="s">
        <v>85</v>
      </c>
      <c r="C16" s="137">
        <v>12</v>
      </c>
      <c r="D16" s="137"/>
      <c r="E16" s="137" t="s">
        <v>79</v>
      </c>
      <c r="F16" s="146">
        <v>2432.73</v>
      </c>
      <c r="G16" s="151">
        <v>29192.760000000002</v>
      </c>
      <c r="H16" s="138"/>
    </row>
    <row r="17" spans="1:8" s="150" customFormat="1" x14ac:dyDescent="0.35">
      <c r="A17" s="148"/>
      <c r="B17" s="149" t="s">
        <v>34</v>
      </c>
      <c r="C17" s="137">
        <v>12</v>
      </c>
      <c r="D17" s="137"/>
      <c r="E17" s="137" t="s">
        <v>79</v>
      </c>
      <c r="F17" s="146">
        <v>2090.37</v>
      </c>
      <c r="G17" s="151">
        <v>25084.44</v>
      </c>
      <c r="H17" s="138"/>
    </row>
    <row r="18" spans="1:8" s="150" customFormat="1" x14ac:dyDescent="0.35">
      <c r="A18" s="148"/>
      <c r="B18" s="149" t="s">
        <v>94</v>
      </c>
      <c r="C18" s="137">
        <v>12</v>
      </c>
      <c r="D18" s="137"/>
      <c r="E18" s="137" t="s">
        <v>79</v>
      </c>
      <c r="F18" s="146"/>
      <c r="G18" s="152"/>
      <c r="H18" s="138"/>
    </row>
    <row r="19" spans="1:8" s="150" customFormat="1" x14ac:dyDescent="0.35">
      <c r="A19" s="148"/>
      <c r="B19" s="149" t="s">
        <v>39</v>
      </c>
      <c r="C19" s="137">
        <v>2</v>
      </c>
      <c r="D19" s="137"/>
      <c r="E19" s="137" t="s">
        <v>6</v>
      </c>
      <c r="F19" s="146">
        <v>1108.1099999999999</v>
      </c>
      <c r="G19" s="151">
        <v>2216.2199999999998</v>
      </c>
      <c r="H19" s="138"/>
    </row>
    <row r="20" spans="1:8" s="150" customFormat="1" x14ac:dyDescent="0.35">
      <c r="A20" s="148"/>
      <c r="B20" s="149" t="s">
        <v>33</v>
      </c>
      <c r="C20" s="137">
        <v>2</v>
      </c>
      <c r="D20" s="137"/>
      <c r="E20" s="137" t="s">
        <v>6</v>
      </c>
      <c r="F20" s="146">
        <v>2351.2015999999999</v>
      </c>
      <c r="G20" s="151">
        <v>4702.4031999999997</v>
      </c>
      <c r="H20" s="138"/>
    </row>
    <row r="21" spans="1:8" x14ac:dyDescent="0.35">
      <c r="A21" s="148"/>
      <c r="B21" s="149" t="s">
        <v>32</v>
      </c>
      <c r="C21" s="137">
        <v>2</v>
      </c>
      <c r="D21" s="137"/>
      <c r="E21" s="137" t="s">
        <v>6</v>
      </c>
      <c r="F21" s="146">
        <v>2468.2096000000001</v>
      </c>
      <c r="G21" s="151">
        <v>4936.4192000000003</v>
      </c>
      <c r="H21" s="138"/>
    </row>
    <row r="22" spans="1:8" x14ac:dyDescent="0.35">
      <c r="A22" s="148"/>
      <c r="B22" s="149" t="s">
        <v>95</v>
      </c>
      <c r="C22" s="137">
        <v>1</v>
      </c>
      <c r="D22" s="137"/>
      <c r="E22" s="137" t="s">
        <v>6</v>
      </c>
      <c r="F22" s="146">
        <v>1854.63</v>
      </c>
      <c r="G22" s="151">
        <v>1854.63</v>
      </c>
      <c r="H22" s="138"/>
    </row>
    <row r="23" spans="1:8" x14ac:dyDescent="0.35">
      <c r="A23" s="148"/>
      <c r="B23" s="149" t="s">
        <v>96</v>
      </c>
      <c r="C23" s="137">
        <v>2</v>
      </c>
      <c r="D23" s="137"/>
      <c r="E23" s="137" t="s">
        <v>6</v>
      </c>
      <c r="F23" s="146">
        <f>G23/2</f>
        <v>1908.56</v>
      </c>
      <c r="G23" s="151">
        <v>3817.12</v>
      </c>
      <c r="H23" s="138"/>
    </row>
    <row r="24" spans="1:8" x14ac:dyDescent="0.35">
      <c r="A24" s="148"/>
      <c r="B24" s="149" t="s">
        <v>97</v>
      </c>
      <c r="C24" s="137">
        <v>2</v>
      </c>
      <c r="D24" s="137"/>
      <c r="E24" s="137" t="s">
        <v>6</v>
      </c>
      <c r="F24" s="146">
        <f>G24/2</f>
        <v>700.11</v>
      </c>
      <c r="G24" s="151">
        <v>1400.22</v>
      </c>
      <c r="H24" s="138"/>
    </row>
    <row r="25" spans="1:8" ht="15" thickBot="1" x14ac:dyDescent="0.4">
      <c r="A25" s="153"/>
      <c r="B25" s="154" t="s">
        <v>98</v>
      </c>
      <c r="C25" s="155">
        <v>2</v>
      </c>
      <c r="D25" s="155"/>
      <c r="E25" s="155" t="s">
        <v>6</v>
      </c>
      <c r="F25" s="156">
        <f>G25/2</f>
        <v>384.55</v>
      </c>
      <c r="G25" s="157">
        <v>769.1</v>
      </c>
      <c r="H25" s="138"/>
    </row>
    <row r="26" spans="1:8" x14ac:dyDescent="0.35">
      <c r="A26" s="158"/>
      <c r="B26" s="159"/>
      <c r="C26" s="160"/>
      <c r="D26" s="160"/>
      <c r="E26" s="160"/>
      <c r="F26" s="161"/>
      <c r="G26" s="162"/>
      <c r="H26" s="138"/>
    </row>
    <row r="27" spans="1:8" x14ac:dyDescent="0.35">
      <c r="A27" s="255" t="s">
        <v>89</v>
      </c>
      <c r="B27" s="255"/>
      <c r="C27" s="255"/>
      <c r="D27" s="255"/>
      <c r="E27" s="255"/>
      <c r="F27" s="161"/>
      <c r="G27" s="138"/>
      <c r="H27" s="138"/>
    </row>
  </sheetData>
  <mergeCells count="5">
    <mergeCell ref="A1:E1"/>
    <mergeCell ref="A2:E2"/>
    <mergeCell ref="A3:E3"/>
    <mergeCell ref="A4:E4"/>
    <mergeCell ref="A27:E27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  <pageSetUpPr fitToPage="1"/>
  </sheetPr>
  <dimension ref="A1:I37"/>
  <sheetViews>
    <sheetView view="pageBreakPreview" zoomScaleNormal="100" zoomScaleSheetLayoutView="100" workbookViewId="0">
      <selection activeCell="J14" sqref="J14"/>
    </sheetView>
  </sheetViews>
  <sheetFormatPr baseColWidth="10" defaultColWidth="11.453125" defaultRowHeight="14.5" x14ac:dyDescent="0.35"/>
  <cols>
    <col min="1" max="1" width="38.81640625" style="24" customWidth="1"/>
    <col min="2" max="2" width="40.81640625" style="24" bestFit="1" customWidth="1"/>
    <col min="3" max="4" width="11.453125" style="24"/>
    <col min="5" max="6" width="11.54296875" style="24" customWidth="1"/>
    <col min="7" max="7" width="25.54296875" style="24" customWidth="1"/>
    <col min="8" max="8" width="36.54296875" style="24" customWidth="1"/>
    <col min="9" max="9" width="20.81640625" style="24" customWidth="1"/>
    <col min="10" max="16384" width="11.453125" style="24"/>
  </cols>
  <sheetData>
    <row r="1" spans="1:9" ht="42" customHeight="1" x14ac:dyDescent="0.35">
      <c r="A1" s="231" t="s">
        <v>53</v>
      </c>
      <c r="B1" s="256"/>
      <c r="C1" s="256"/>
      <c r="D1" s="256"/>
      <c r="E1" s="256"/>
      <c r="F1" s="256"/>
      <c r="G1" s="256"/>
      <c r="H1" s="256"/>
    </row>
    <row r="2" spans="1:9" ht="33" customHeight="1" thickBot="1" x14ac:dyDescent="0.4">
      <c r="A2" s="257" t="s">
        <v>56</v>
      </c>
      <c r="B2" s="257"/>
      <c r="C2" s="257"/>
      <c r="D2" s="257"/>
      <c r="E2" s="257"/>
      <c r="F2" s="257"/>
      <c r="G2" s="257"/>
      <c r="H2" s="257"/>
    </row>
    <row r="3" spans="1:9" ht="51" customHeight="1" thickBot="1" x14ac:dyDescent="0.4">
      <c r="A3" s="11" t="s">
        <v>20</v>
      </c>
      <c r="B3" s="12" t="s">
        <v>0</v>
      </c>
      <c r="C3" s="18" t="s">
        <v>31</v>
      </c>
      <c r="D3" s="12" t="s">
        <v>9</v>
      </c>
      <c r="E3" s="13" t="s">
        <v>21</v>
      </c>
      <c r="F3" s="14" t="s">
        <v>1</v>
      </c>
      <c r="G3" s="14" t="s">
        <v>99</v>
      </c>
      <c r="H3" s="14" t="s">
        <v>100</v>
      </c>
    </row>
    <row r="4" spans="1:9" ht="28.5" customHeight="1" x14ac:dyDescent="0.35">
      <c r="A4" s="23" t="s">
        <v>28</v>
      </c>
      <c r="B4" s="60" t="s">
        <v>40</v>
      </c>
      <c r="C4" s="57">
        <v>14</v>
      </c>
      <c r="D4" s="8" t="s">
        <v>11</v>
      </c>
      <c r="E4" s="57">
        <v>6763</v>
      </c>
      <c r="F4" s="61" t="s">
        <v>3</v>
      </c>
      <c r="G4" s="61"/>
      <c r="H4" s="61"/>
    </row>
    <row r="5" spans="1:9" x14ac:dyDescent="0.35">
      <c r="A5" s="25"/>
      <c r="B5" s="4" t="s">
        <v>43</v>
      </c>
      <c r="C5" s="19">
        <v>6</v>
      </c>
      <c r="D5" s="19" t="s">
        <v>11</v>
      </c>
      <c r="E5" s="19">
        <v>110</v>
      </c>
      <c r="F5" s="71" t="s">
        <v>2</v>
      </c>
      <c r="G5" s="71"/>
      <c r="H5" s="71"/>
    </row>
    <row r="6" spans="1:9" x14ac:dyDescent="0.35">
      <c r="A6" s="25"/>
      <c r="B6" s="4" t="s">
        <v>42</v>
      </c>
      <c r="C6" s="19">
        <v>3</v>
      </c>
      <c r="D6" s="19" t="s">
        <v>11</v>
      </c>
      <c r="E6" s="19">
        <v>2969</v>
      </c>
      <c r="F6" s="71" t="s">
        <v>3</v>
      </c>
      <c r="G6" s="71"/>
      <c r="H6" s="71"/>
      <c r="I6" s="50"/>
    </row>
    <row r="7" spans="1:9" x14ac:dyDescent="0.35">
      <c r="A7" s="25"/>
      <c r="B7" s="4" t="s">
        <v>24</v>
      </c>
      <c r="C7" s="19">
        <v>1</v>
      </c>
      <c r="D7" s="19" t="s">
        <v>12</v>
      </c>
      <c r="E7" s="19">
        <v>175</v>
      </c>
      <c r="F7" s="71" t="s">
        <v>2</v>
      </c>
      <c r="G7" s="71"/>
      <c r="H7" s="71"/>
      <c r="I7" s="50"/>
    </row>
    <row r="8" spans="1:9" x14ac:dyDescent="0.35">
      <c r="A8" s="25"/>
      <c r="B8" s="4" t="s">
        <v>25</v>
      </c>
      <c r="C8" s="19">
        <v>14</v>
      </c>
      <c r="D8" s="19" t="s">
        <v>11</v>
      </c>
      <c r="E8" s="19">
        <v>75</v>
      </c>
      <c r="F8" s="71" t="s">
        <v>26</v>
      </c>
      <c r="G8" s="71"/>
      <c r="H8" s="71"/>
      <c r="I8" s="50"/>
    </row>
    <row r="9" spans="1:9" x14ac:dyDescent="0.35">
      <c r="A9" s="25"/>
      <c r="B9" s="4" t="s">
        <v>5</v>
      </c>
      <c r="C9" s="19">
        <v>3</v>
      </c>
      <c r="D9" s="19" t="s">
        <v>12</v>
      </c>
      <c r="E9" s="19"/>
      <c r="F9" s="71" t="s">
        <v>6</v>
      </c>
      <c r="G9" s="71"/>
      <c r="H9" s="71"/>
      <c r="I9" s="50"/>
    </row>
    <row r="10" spans="1:9" x14ac:dyDescent="0.35">
      <c r="A10" s="25"/>
      <c r="B10" s="29" t="s">
        <v>59</v>
      </c>
      <c r="C10" s="31">
        <v>156</v>
      </c>
      <c r="D10" s="31" t="s">
        <v>37</v>
      </c>
      <c r="E10" s="31">
        <v>16</v>
      </c>
      <c r="F10" s="69" t="s">
        <v>6</v>
      </c>
      <c r="G10" s="69"/>
      <c r="H10" s="69"/>
    </row>
    <row r="11" spans="1:9" x14ac:dyDescent="0.35">
      <c r="A11" s="25"/>
      <c r="B11" s="29" t="s">
        <v>34</v>
      </c>
      <c r="C11" s="31">
        <v>156</v>
      </c>
      <c r="D11" s="31" t="s">
        <v>37</v>
      </c>
      <c r="E11" s="32"/>
      <c r="F11" s="69" t="s">
        <v>6</v>
      </c>
      <c r="G11" s="69"/>
      <c r="H11" s="69"/>
    </row>
    <row r="12" spans="1:9" x14ac:dyDescent="0.35">
      <c r="A12" s="25"/>
      <c r="B12" s="29" t="s">
        <v>25</v>
      </c>
      <c r="C12" s="31">
        <v>16</v>
      </c>
      <c r="D12" s="31" t="s">
        <v>37</v>
      </c>
      <c r="E12" s="59">
        <v>88</v>
      </c>
      <c r="F12" s="69" t="s">
        <v>48</v>
      </c>
      <c r="G12" s="69"/>
      <c r="H12" s="69"/>
    </row>
    <row r="13" spans="1:9" ht="29" x14ac:dyDescent="0.35">
      <c r="A13" s="25"/>
      <c r="B13" s="29" t="s">
        <v>44</v>
      </c>
      <c r="C13" s="19">
        <v>6</v>
      </c>
      <c r="D13" s="19" t="s">
        <v>11</v>
      </c>
      <c r="E13" s="19"/>
      <c r="F13" s="71" t="s">
        <v>6</v>
      </c>
      <c r="G13" s="71"/>
      <c r="H13" s="71"/>
    </row>
    <row r="14" spans="1:9" x14ac:dyDescent="0.35">
      <c r="A14" s="25"/>
      <c r="B14" s="29" t="s">
        <v>50</v>
      </c>
      <c r="C14" s="31">
        <v>1</v>
      </c>
      <c r="D14" s="31" t="s">
        <v>38</v>
      </c>
      <c r="E14" s="19"/>
      <c r="F14" s="69" t="s">
        <v>6</v>
      </c>
      <c r="G14" s="69"/>
      <c r="H14" s="69"/>
    </row>
    <row r="15" spans="1:9" ht="15" thickBot="1" x14ac:dyDescent="0.4">
      <c r="A15" s="25"/>
      <c r="B15" s="21"/>
      <c r="C15" s="19"/>
      <c r="D15" s="19"/>
      <c r="E15" s="19"/>
      <c r="F15" s="19"/>
      <c r="G15" s="19"/>
      <c r="H15" s="71"/>
    </row>
    <row r="16" spans="1:9" ht="50.25" customHeight="1" x14ac:dyDescent="0.35">
      <c r="A16" s="22" t="s">
        <v>51</v>
      </c>
      <c r="B16" s="60" t="s">
        <v>40</v>
      </c>
      <c r="C16" s="8">
        <v>12</v>
      </c>
      <c r="D16" s="8" t="s">
        <v>11</v>
      </c>
      <c r="E16" s="8">
        <v>3176</v>
      </c>
      <c r="F16" s="61" t="s">
        <v>3</v>
      </c>
      <c r="G16" s="61"/>
      <c r="H16" s="61"/>
    </row>
    <row r="17" spans="1:9" x14ac:dyDescent="0.35">
      <c r="A17" s="25"/>
      <c r="B17" s="81" t="s">
        <v>43</v>
      </c>
      <c r="C17" s="82">
        <v>2</v>
      </c>
      <c r="D17" s="82" t="s">
        <v>68</v>
      </c>
      <c r="E17" s="82">
        <v>136</v>
      </c>
      <c r="F17" s="83" t="s">
        <v>2</v>
      </c>
      <c r="G17" s="83"/>
      <c r="H17" s="83"/>
      <c r="I17" s="50"/>
    </row>
    <row r="18" spans="1:9" x14ac:dyDescent="0.35">
      <c r="A18" s="25"/>
      <c r="B18" s="81" t="s">
        <v>24</v>
      </c>
      <c r="C18" s="82">
        <v>2</v>
      </c>
      <c r="D18" s="82" t="s">
        <v>68</v>
      </c>
      <c r="E18" s="82">
        <v>47</v>
      </c>
      <c r="F18" s="83" t="s">
        <v>2</v>
      </c>
      <c r="G18" s="83"/>
      <c r="H18" s="83"/>
      <c r="I18" s="50"/>
    </row>
    <row r="19" spans="1:9" x14ac:dyDescent="0.35">
      <c r="A19" s="25"/>
      <c r="B19" s="4" t="s">
        <v>42</v>
      </c>
      <c r="C19" s="19">
        <v>3</v>
      </c>
      <c r="D19" s="19" t="s">
        <v>12</v>
      </c>
      <c r="E19" s="19">
        <v>28</v>
      </c>
      <c r="F19" s="71" t="s">
        <v>4</v>
      </c>
      <c r="G19" s="71"/>
      <c r="H19" s="71"/>
      <c r="I19" s="50"/>
    </row>
    <row r="20" spans="1:9" x14ac:dyDescent="0.35">
      <c r="A20" s="25"/>
      <c r="B20" s="21" t="s">
        <v>5</v>
      </c>
      <c r="C20" s="19">
        <v>3</v>
      </c>
      <c r="D20" s="19" t="s">
        <v>12</v>
      </c>
      <c r="E20" s="19"/>
      <c r="F20" s="71" t="s">
        <v>6</v>
      </c>
      <c r="G20" s="71"/>
      <c r="H20" s="71"/>
    </row>
    <row r="21" spans="1:9" x14ac:dyDescent="0.35">
      <c r="A21" s="25"/>
      <c r="B21" s="21" t="s">
        <v>8</v>
      </c>
      <c r="C21" s="19">
        <v>3</v>
      </c>
      <c r="D21" s="19" t="s">
        <v>11</v>
      </c>
      <c r="E21" s="19"/>
      <c r="F21" s="71" t="s">
        <v>6</v>
      </c>
      <c r="G21" s="71"/>
      <c r="H21" s="71"/>
      <c r="I21" s="50"/>
    </row>
    <row r="22" spans="1:9" ht="29" x14ac:dyDescent="0.35">
      <c r="A22" s="25"/>
      <c r="B22" s="29" t="s">
        <v>44</v>
      </c>
      <c r="C22" s="19">
        <v>6</v>
      </c>
      <c r="D22" s="19" t="s">
        <v>11</v>
      </c>
      <c r="E22" s="19"/>
      <c r="F22" s="71" t="s">
        <v>6</v>
      </c>
      <c r="G22" s="71"/>
      <c r="H22" s="71"/>
    </row>
    <row r="23" spans="1:9" x14ac:dyDescent="0.35">
      <c r="A23" s="25"/>
      <c r="B23" s="21" t="s">
        <v>50</v>
      </c>
      <c r="C23" s="31">
        <v>1</v>
      </c>
      <c r="D23" s="31" t="s">
        <v>38</v>
      </c>
      <c r="E23" s="32"/>
      <c r="F23" s="69" t="s">
        <v>6</v>
      </c>
      <c r="G23" s="69"/>
      <c r="H23" s="69"/>
    </row>
    <row r="24" spans="1:9" ht="15" thickBot="1" x14ac:dyDescent="0.4">
      <c r="A24" s="26"/>
      <c r="B24" s="21"/>
      <c r="C24" s="33"/>
      <c r="D24" s="33"/>
      <c r="E24" s="33"/>
      <c r="F24" s="19"/>
      <c r="G24" s="19"/>
      <c r="H24" s="71"/>
    </row>
    <row r="25" spans="1:9" ht="29" x14ac:dyDescent="0.35">
      <c r="A25" s="28" t="s">
        <v>30</v>
      </c>
      <c r="B25" s="44" t="s">
        <v>40</v>
      </c>
      <c r="C25" s="7">
        <v>10</v>
      </c>
      <c r="D25" s="19" t="s">
        <v>19</v>
      </c>
      <c r="E25" s="80">
        <v>12571</v>
      </c>
      <c r="F25" s="61" t="s">
        <v>3</v>
      </c>
      <c r="G25" s="61"/>
      <c r="H25" s="61"/>
    </row>
    <row r="26" spans="1:9" x14ac:dyDescent="0.35">
      <c r="A26" s="48"/>
      <c r="B26" s="81" t="s">
        <v>43</v>
      </c>
      <c r="C26" s="82">
        <v>2</v>
      </c>
      <c r="D26" s="82" t="s">
        <v>68</v>
      </c>
      <c r="E26" s="82">
        <v>138</v>
      </c>
      <c r="F26" s="83" t="s">
        <v>2</v>
      </c>
      <c r="G26" s="83"/>
      <c r="H26" s="83"/>
      <c r="I26" s="50"/>
    </row>
    <row r="27" spans="1:9" x14ac:dyDescent="0.35">
      <c r="A27" s="48"/>
      <c r="B27" s="81" t="s">
        <v>24</v>
      </c>
      <c r="C27" s="82">
        <v>2</v>
      </c>
      <c r="D27" s="82" t="s">
        <v>68</v>
      </c>
      <c r="E27" s="82">
        <v>46</v>
      </c>
      <c r="F27" s="83" t="s">
        <v>2</v>
      </c>
      <c r="G27" s="83"/>
      <c r="H27" s="83"/>
      <c r="I27" s="50"/>
    </row>
    <row r="28" spans="1:9" x14ac:dyDescent="0.35">
      <c r="A28" s="25"/>
      <c r="B28" s="21" t="s">
        <v>45</v>
      </c>
      <c r="C28" s="19">
        <v>2</v>
      </c>
      <c r="D28" s="19" t="s">
        <v>46</v>
      </c>
      <c r="E28" s="19">
        <v>580</v>
      </c>
      <c r="F28" s="71" t="s">
        <v>4</v>
      </c>
      <c r="G28" s="71"/>
      <c r="H28" s="71"/>
    </row>
    <row r="29" spans="1:9" x14ac:dyDescent="0.35">
      <c r="A29" s="25"/>
      <c r="B29" s="21" t="s">
        <v>41</v>
      </c>
      <c r="C29" s="19">
        <v>8</v>
      </c>
      <c r="D29" s="19" t="s">
        <v>19</v>
      </c>
      <c r="E29" s="19">
        <v>25</v>
      </c>
      <c r="F29" s="71" t="s">
        <v>3</v>
      </c>
      <c r="G29" s="71"/>
      <c r="H29" s="71"/>
      <c r="I29" s="50"/>
    </row>
    <row r="30" spans="1:9" ht="29" x14ac:dyDescent="0.35">
      <c r="A30" s="25"/>
      <c r="B30" s="29" t="s">
        <v>44</v>
      </c>
      <c r="C30" s="19">
        <v>6</v>
      </c>
      <c r="D30" s="19" t="s">
        <v>11</v>
      </c>
      <c r="E30" s="19" t="s">
        <v>7</v>
      </c>
      <c r="F30" s="71" t="s">
        <v>6</v>
      </c>
      <c r="G30" s="71"/>
      <c r="H30" s="71"/>
      <c r="I30" s="50"/>
    </row>
    <row r="31" spans="1:9" x14ac:dyDescent="0.35">
      <c r="A31" s="78"/>
      <c r="B31" s="21" t="s">
        <v>25</v>
      </c>
      <c r="C31" s="19">
        <v>16</v>
      </c>
      <c r="D31" s="19" t="s">
        <v>11</v>
      </c>
      <c r="E31" s="19">
        <v>88</v>
      </c>
      <c r="F31" s="71" t="s">
        <v>48</v>
      </c>
      <c r="G31" s="71"/>
      <c r="H31" s="71"/>
      <c r="I31" s="50"/>
    </row>
    <row r="32" spans="1:9" x14ac:dyDescent="0.35">
      <c r="A32" s="25"/>
      <c r="B32" s="21" t="s">
        <v>5</v>
      </c>
      <c r="C32" s="19">
        <v>3</v>
      </c>
      <c r="D32" s="19" t="s">
        <v>12</v>
      </c>
      <c r="E32" s="19" t="s">
        <v>7</v>
      </c>
      <c r="F32" s="71" t="s">
        <v>6</v>
      </c>
      <c r="G32" s="71"/>
      <c r="H32" s="71"/>
      <c r="I32" s="50"/>
    </row>
    <row r="33" spans="1:8" ht="15" thickBot="1" x14ac:dyDescent="0.4">
      <c r="A33" s="26"/>
      <c r="B33" s="27"/>
      <c r="C33" s="5"/>
      <c r="D33" s="5"/>
      <c r="E33" s="5"/>
      <c r="F33" s="43"/>
      <c r="G33" s="43"/>
      <c r="H33" s="72"/>
    </row>
    <row r="34" spans="1:8" x14ac:dyDescent="0.35">
      <c r="A34" s="24" t="s">
        <v>14</v>
      </c>
      <c r="B34" s="19" t="s">
        <v>22</v>
      </c>
    </row>
    <row r="35" spans="1:8" x14ac:dyDescent="0.35">
      <c r="A35" s="19" t="s">
        <v>15</v>
      </c>
      <c r="B35" s="19" t="s">
        <v>17</v>
      </c>
    </row>
    <row r="36" spans="1:8" x14ac:dyDescent="0.35">
      <c r="A36" s="24" t="s">
        <v>13</v>
      </c>
      <c r="B36" s="19" t="s">
        <v>10</v>
      </c>
      <c r="D36" s="258" t="s">
        <v>58</v>
      </c>
      <c r="E36" s="258"/>
      <c r="F36" s="133"/>
      <c r="G36" s="163"/>
    </row>
    <row r="37" spans="1:8" x14ac:dyDescent="0.35">
      <c r="A37" s="24" t="s">
        <v>35</v>
      </c>
      <c r="B37" s="19" t="s">
        <v>36</v>
      </c>
    </row>
  </sheetData>
  <mergeCells count="3">
    <mergeCell ref="A1:H1"/>
    <mergeCell ref="A2:H2"/>
    <mergeCell ref="D36:E36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50" orientation="portrait" r:id="rId1"/>
  <headerFooter>
    <oddHeader>&amp;C&amp;"-,Gras"&amp;12Appel d'offres ouvert 2021076 - ENTRETIEN DES ESPACES VERTS</oddHeader>
    <oddFooter>&amp;LGHT Normandie Centre&amp;C&amp;P/&amp;N&amp;RJuin 2021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  <pageSetUpPr fitToPage="1"/>
  </sheetPr>
  <dimension ref="A1:H16"/>
  <sheetViews>
    <sheetView view="pageBreakPreview" topLeftCell="A4" zoomScaleNormal="100" zoomScaleSheetLayoutView="100" workbookViewId="0">
      <selection activeCell="H17" sqref="H17"/>
    </sheetView>
  </sheetViews>
  <sheetFormatPr baseColWidth="10" defaultColWidth="11.453125" defaultRowHeight="14.5" x14ac:dyDescent="0.35"/>
  <cols>
    <col min="1" max="1" width="42.453125" style="24" customWidth="1"/>
    <col min="2" max="2" width="48.54296875" style="24" customWidth="1"/>
    <col min="3" max="4" width="11.453125" style="24" customWidth="1"/>
    <col min="5" max="5" width="11.54296875" style="24" customWidth="1"/>
    <col min="6" max="6" width="16.453125" style="24" customWidth="1"/>
    <col min="7" max="7" width="11.453125" style="24" customWidth="1"/>
    <col min="8" max="8" width="20.81640625" style="24" customWidth="1"/>
    <col min="9" max="16384" width="11.453125" style="24"/>
  </cols>
  <sheetData>
    <row r="1" spans="1:8" ht="42" customHeight="1" x14ac:dyDescent="0.35">
      <c r="A1" s="250" t="s">
        <v>70</v>
      </c>
      <c r="B1" s="250"/>
      <c r="C1" s="250"/>
      <c r="D1" s="250"/>
      <c r="E1" s="250"/>
      <c r="F1" s="250"/>
      <c r="G1" s="250"/>
    </row>
    <row r="2" spans="1:8" ht="33" customHeight="1" x14ac:dyDescent="0.35">
      <c r="A2" s="251" t="s">
        <v>71</v>
      </c>
      <c r="B2" s="251"/>
      <c r="C2" s="251"/>
      <c r="D2" s="251"/>
      <c r="E2" s="251"/>
      <c r="F2" s="251"/>
      <c r="G2" s="251"/>
    </row>
    <row r="3" spans="1:8" ht="33" customHeight="1" x14ac:dyDescent="0.35">
      <c r="A3" s="252" t="s">
        <v>72</v>
      </c>
      <c r="B3" s="252"/>
      <c r="C3" s="252"/>
      <c r="D3" s="252"/>
      <c r="E3" s="252"/>
      <c r="F3" s="252"/>
      <c r="G3" s="252"/>
      <c r="H3" s="84"/>
    </row>
    <row r="4" spans="1:8" ht="83.25" customHeight="1" thickBot="1" x14ac:dyDescent="0.4">
      <c r="A4" s="253" t="s">
        <v>73</v>
      </c>
      <c r="B4" s="253"/>
      <c r="C4" s="253"/>
      <c r="D4" s="253"/>
      <c r="E4" s="253"/>
      <c r="F4" s="253"/>
      <c r="G4" s="253"/>
    </row>
    <row r="5" spans="1:8" ht="51" customHeight="1" thickBot="1" x14ac:dyDescent="0.4">
      <c r="A5" s="11" t="s">
        <v>20</v>
      </c>
      <c r="B5" s="12" t="s">
        <v>0</v>
      </c>
      <c r="C5" s="18" t="s">
        <v>31</v>
      </c>
      <c r="D5" s="85" t="s">
        <v>74</v>
      </c>
      <c r="E5" s="86" t="s">
        <v>75</v>
      </c>
      <c r="F5" s="87" t="s">
        <v>76</v>
      </c>
      <c r="G5" s="88" t="s">
        <v>1</v>
      </c>
    </row>
    <row r="6" spans="1:8" x14ac:dyDescent="0.35">
      <c r="A6" s="23" t="s">
        <v>77</v>
      </c>
      <c r="B6" s="60" t="s">
        <v>40</v>
      </c>
      <c r="C6" s="57">
        <v>14</v>
      </c>
      <c r="D6" s="57">
        <v>6763</v>
      </c>
      <c r="E6" s="89">
        <f>6763-425.15-1218.35-485.8</f>
        <v>4633.7</v>
      </c>
      <c r="F6" s="90">
        <f>D6-E6</f>
        <v>2129.3000000000002</v>
      </c>
      <c r="G6" s="91" t="s">
        <v>3</v>
      </c>
      <c r="H6" s="24">
        <f>D6-E6</f>
        <v>2129.3000000000002</v>
      </c>
    </row>
    <row r="7" spans="1:8" x14ac:dyDescent="0.35">
      <c r="A7" s="25"/>
      <c r="B7" s="4" t="s">
        <v>43</v>
      </c>
      <c r="C7" s="19">
        <v>6</v>
      </c>
      <c r="D7" s="19">
        <v>110</v>
      </c>
      <c r="E7" s="92">
        <f>30</f>
        <v>30</v>
      </c>
      <c r="F7" s="90">
        <f t="shared" ref="F7:F12" si="0">D7-E7</f>
        <v>80</v>
      </c>
      <c r="G7" s="93" t="s">
        <v>2</v>
      </c>
      <c r="H7" s="24">
        <f>D7-E7</f>
        <v>80</v>
      </c>
    </row>
    <row r="8" spans="1:8" x14ac:dyDescent="0.35">
      <c r="A8" s="25"/>
      <c r="B8" s="4" t="s">
        <v>42</v>
      </c>
      <c r="C8" s="19">
        <v>3</v>
      </c>
      <c r="D8" s="19">
        <v>2969</v>
      </c>
      <c r="E8" s="92">
        <v>2969</v>
      </c>
      <c r="F8" s="90">
        <f t="shared" si="0"/>
        <v>0</v>
      </c>
      <c r="G8" s="93" t="s">
        <v>3</v>
      </c>
    </row>
    <row r="9" spans="1:8" x14ac:dyDescent="0.35">
      <c r="A9" s="25"/>
      <c r="B9" s="4" t="s">
        <v>24</v>
      </c>
      <c r="C9" s="19">
        <v>1</v>
      </c>
      <c r="D9" s="19">
        <v>175</v>
      </c>
      <c r="E9" s="92">
        <v>175</v>
      </c>
      <c r="F9" s="90">
        <f t="shared" si="0"/>
        <v>0</v>
      </c>
      <c r="G9" s="93" t="s">
        <v>2</v>
      </c>
    </row>
    <row r="10" spans="1:8" x14ac:dyDescent="0.35">
      <c r="A10" s="25"/>
      <c r="B10" s="4" t="s">
        <v>25</v>
      </c>
      <c r="C10" s="19">
        <v>14</v>
      </c>
      <c r="D10" s="19">
        <v>75</v>
      </c>
      <c r="E10" s="92">
        <f>75-44</f>
        <v>31</v>
      </c>
      <c r="F10" s="90">
        <f t="shared" si="0"/>
        <v>44</v>
      </c>
      <c r="G10" s="93" t="s">
        <v>26</v>
      </c>
      <c r="H10" s="24">
        <f t="shared" ref="H10:H14" si="1">D10-E10</f>
        <v>44</v>
      </c>
    </row>
    <row r="11" spans="1:8" x14ac:dyDescent="0.35">
      <c r="A11" s="25"/>
      <c r="B11" s="4" t="s">
        <v>5</v>
      </c>
      <c r="C11" s="19">
        <v>3</v>
      </c>
      <c r="D11" s="19"/>
      <c r="E11" s="92"/>
      <c r="F11" s="90"/>
      <c r="G11" s="93" t="s">
        <v>6</v>
      </c>
    </row>
    <row r="12" spans="1:8" x14ac:dyDescent="0.35">
      <c r="A12" s="25"/>
      <c r="B12" s="29" t="s">
        <v>78</v>
      </c>
      <c r="C12" s="31">
        <v>12</v>
      </c>
      <c r="D12" s="31">
        <v>16</v>
      </c>
      <c r="E12" s="94">
        <v>1</v>
      </c>
      <c r="F12" s="90">
        <f t="shared" si="0"/>
        <v>15</v>
      </c>
      <c r="G12" s="95" t="s">
        <v>79</v>
      </c>
      <c r="H12" s="24">
        <f t="shared" si="1"/>
        <v>15</v>
      </c>
    </row>
    <row r="13" spans="1:8" x14ac:dyDescent="0.35">
      <c r="A13" s="25"/>
      <c r="B13" s="29" t="s">
        <v>34</v>
      </c>
      <c r="C13" s="31">
        <v>12</v>
      </c>
      <c r="D13" s="31"/>
      <c r="E13" s="94"/>
      <c r="F13" s="90"/>
      <c r="G13" s="95" t="s">
        <v>79</v>
      </c>
      <c r="H13" s="24">
        <f t="shared" si="1"/>
        <v>0</v>
      </c>
    </row>
    <row r="14" spans="1:8" x14ac:dyDescent="0.35">
      <c r="A14" s="25"/>
      <c r="B14" s="29" t="s">
        <v>25</v>
      </c>
      <c r="C14" s="31">
        <v>16</v>
      </c>
      <c r="D14" s="31">
        <v>88</v>
      </c>
      <c r="E14" s="96">
        <v>88</v>
      </c>
      <c r="F14" s="90"/>
      <c r="G14" s="95" t="s">
        <v>48</v>
      </c>
      <c r="H14" s="24">
        <f t="shared" si="1"/>
        <v>0</v>
      </c>
    </row>
    <row r="15" spans="1:8" x14ac:dyDescent="0.35">
      <c r="A15" s="25"/>
      <c r="B15" s="29" t="s">
        <v>44</v>
      </c>
      <c r="C15" s="19">
        <v>6</v>
      </c>
      <c r="D15" s="19"/>
      <c r="E15" s="92" t="s">
        <v>7</v>
      </c>
      <c r="F15" s="97"/>
      <c r="G15" s="93" t="s">
        <v>6</v>
      </c>
    </row>
    <row r="16" spans="1:8" x14ac:dyDescent="0.35">
      <c r="A16" s="25"/>
      <c r="B16" s="21"/>
      <c r="C16" s="19"/>
      <c r="D16" s="19"/>
      <c r="E16" s="92"/>
      <c r="F16" s="97"/>
      <c r="G16" s="93"/>
    </row>
  </sheetData>
  <mergeCells count="4">
    <mergeCell ref="A1:G1"/>
    <mergeCell ref="A2:G2"/>
    <mergeCell ref="A3:G3"/>
    <mergeCell ref="A4:G4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1" orientation="portrait" r:id="rId1"/>
  <headerFooter>
    <oddFooter>&amp;LGHT Normandie Centre - Annexe financière v.1
&amp;C&amp;P/&amp;N&amp;RJuin 2021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34998626667073579"/>
  </sheetPr>
  <dimension ref="A1:L75"/>
  <sheetViews>
    <sheetView topLeftCell="A58" workbookViewId="0">
      <selection activeCell="B79" sqref="B79"/>
    </sheetView>
  </sheetViews>
  <sheetFormatPr baseColWidth="10" defaultColWidth="11.453125" defaultRowHeight="14.5" x14ac:dyDescent="0.35"/>
  <cols>
    <col min="1" max="1" width="74.81640625" style="37" bestFit="1" customWidth="1"/>
    <col min="2" max="2" width="53.54296875" style="37" bestFit="1" customWidth="1"/>
    <col min="3" max="3" width="8" style="6" bestFit="1" customWidth="1"/>
    <col min="4" max="4" width="12.54296875" style="6" customWidth="1"/>
    <col min="5" max="5" width="18.1796875" style="37" bestFit="1" customWidth="1"/>
    <col min="6" max="6" width="36.54296875" style="37" customWidth="1"/>
    <col min="7" max="249" width="11.453125" style="37"/>
    <col min="250" max="250" width="41.54296875" style="37" bestFit="1" customWidth="1"/>
    <col min="251" max="251" width="38.453125" style="37" customWidth="1"/>
    <col min="252" max="252" width="14" style="37" customWidth="1"/>
    <col min="253" max="253" width="15.453125" style="37" customWidth="1"/>
    <col min="254" max="254" width="13.54296875" style="37" customWidth="1"/>
    <col min="255" max="255" width="10.54296875" style="37" customWidth="1"/>
    <col min="256" max="256" width="8" style="37" bestFit="1" customWidth="1"/>
    <col min="257" max="505" width="11.453125" style="37"/>
    <col min="506" max="506" width="41.54296875" style="37" bestFit="1" customWidth="1"/>
    <col min="507" max="507" width="38.453125" style="37" customWidth="1"/>
    <col min="508" max="508" width="14" style="37" customWidth="1"/>
    <col min="509" max="509" width="15.453125" style="37" customWidth="1"/>
    <col min="510" max="510" width="13.54296875" style="37" customWidth="1"/>
    <col min="511" max="511" width="10.54296875" style="37" customWidth="1"/>
    <col min="512" max="512" width="8" style="37" bestFit="1" customWidth="1"/>
    <col min="513" max="761" width="11.453125" style="37"/>
    <col min="762" max="762" width="41.54296875" style="37" bestFit="1" customWidth="1"/>
    <col min="763" max="763" width="38.453125" style="37" customWidth="1"/>
    <col min="764" max="764" width="14" style="37" customWidth="1"/>
    <col min="765" max="765" width="15.453125" style="37" customWidth="1"/>
    <col min="766" max="766" width="13.54296875" style="37" customWidth="1"/>
    <col min="767" max="767" width="10.54296875" style="37" customWidth="1"/>
    <col min="768" max="768" width="8" style="37" bestFit="1" customWidth="1"/>
    <col min="769" max="1017" width="11.453125" style="37"/>
    <col min="1018" max="1018" width="41.54296875" style="37" bestFit="1" customWidth="1"/>
    <col min="1019" max="1019" width="38.453125" style="37" customWidth="1"/>
    <col min="1020" max="1020" width="14" style="37" customWidth="1"/>
    <col min="1021" max="1021" width="15.453125" style="37" customWidth="1"/>
    <col min="1022" max="1022" width="13.54296875" style="37" customWidth="1"/>
    <col min="1023" max="1023" width="10.54296875" style="37" customWidth="1"/>
    <col min="1024" max="1024" width="8" style="37" bestFit="1" customWidth="1"/>
    <col min="1025" max="1273" width="11.453125" style="37"/>
    <col min="1274" max="1274" width="41.54296875" style="37" bestFit="1" customWidth="1"/>
    <col min="1275" max="1275" width="38.453125" style="37" customWidth="1"/>
    <col min="1276" max="1276" width="14" style="37" customWidth="1"/>
    <col min="1277" max="1277" width="15.453125" style="37" customWidth="1"/>
    <col min="1278" max="1278" width="13.54296875" style="37" customWidth="1"/>
    <col min="1279" max="1279" width="10.54296875" style="37" customWidth="1"/>
    <col min="1280" max="1280" width="8" style="37" bestFit="1" customWidth="1"/>
    <col min="1281" max="1529" width="11.453125" style="37"/>
    <col min="1530" max="1530" width="41.54296875" style="37" bestFit="1" customWidth="1"/>
    <col min="1531" max="1531" width="38.453125" style="37" customWidth="1"/>
    <col min="1532" max="1532" width="14" style="37" customWidth="1"/>
    <col min="1533" max="1533" width="15.453125" style="37" customWidth="1"/>
    <col min="1534" max="1534" width="13.54296875" style="37" customWidth="1"/>
    <col min="1535" max="1535" width="10.54296875" style="37" customWidth="1"/>
    <col min="1536" max="1536" width="8" style="37" bestFit="1" customWidth="1"/>
    <col min="1537" max="1785" width="11.453125" style="37"/>
    <col min="1786" max="1786" width="41.54296875" style="37" bestFit="1" customWidth="1"/>
    <col min="1787" max="1787" width="38.453125" style="37" customWidth="1"/>
    <col min="1788" max="1788" width="14" style="37" customWidth="1"/>
    <col min="1789" max="1789" width="15.453125" style="37" customWidth="1"/>
    <col min="1790" max="1790" width="13.54296875" style="37" customWidth="1"/>
    <col min="1791" max="1791" width="10.54296875" style="37" customWidth="1"/>
    <col min="1792" max="1792" width="8" style="37" bestFit="1" customWidth="1"/>
    <col min="1793" max="2041" width="11.453125" style="37"/>
    <col min="2042" max="2042" width="41.54296875" style="37" bestFit="1" customWidth="1"/>
    <col min="2043" max="2043" width="38.453125" style="37" customWidth="1"/>
    <col min="2044" max="2044" width="14" style="37" customWidth="1"/>
    <col min="2045" max="2045" width="15.453125" style="37" customWidth="1"/>
    <col min="2046" max="2046" width="13.54296875" style="37" customWidth="1"/>
    <col min="2047" max="2047" width="10.54296875" style="37" customWidth="1"/>
    <col min="2048" max="2048" width="8" style="37" bestFit="1" customWidth="1"/>
    <col min="2049" max="2297" width="11.453125" style="37"/>
    <col min="2298" max="2298" width="41.54296875" style="37" bestFit="1" customWidth="1"/>
    <col min="2299" max="2299" width="38.453125" style="37" customWidth="1"/>
    <col min="2300" max="2300" width="14" style="37" customWidth="1"/>
    <col min="2301" max="2301" width="15.453125" style="37" customWidth="1"/>
    <col min="2302" max="2302" width="13.54296875" style="37" customWidth="1"/>
    <col min="2303" max="2303" width="10.54296875" style="37" customWidth="1"/>
    <col min="2304" max="2304" width="8" style="37" bestFit="1" customWidth="1"/>
    <col min="2305" max="2553" width="11.453125" style="37"/>
    <col min="2554" max="2554" width="41.54296875" style="37" bestFit="1" customWidth="1"/>
    <col min="2555" max="2555" width="38.453125" style="37" customWidth="1"/>
    <col min="2556" max="2556" width="14" style="37" customWidth="1"/>
    <col min="2557" max="2557" width="15.453125" style="37" customWidth="1"/>
    <col min="2558" max="2558" width="13.54296875" style="37" customWidth="1"/>
    <col min="2559" max="2559" width="10.54296875" style="37" customWidth="1"/>
    <col min="2560" max="2560" width="8" style="37" bestFit="1" customWidth="1"/>
    <col min="2561" max="2809" width="11.453125" style="37"/>
    <col min="2810" max="2810" width="41.54296875" style="37" bestFit="1" customWidth="1"/>
    <col min="2811" max="2811" width="38.453125" style="37" customWidth="1"/>
    <col min="2812" max="2812" width="14" style="37" customWidth="1"/>
    <col min="2813" max="2813" width="15.453125" style="37" customWidth="1"/>
    <col min="2814" max="2814" width="13.54296875" style="37" customWidth="1"/>
    <col min="2815" max="2815" width="10.54296875" style="37" customWidth="1"/>
    <col min="2816" max="2816" width="8" style="37" bestFit="1" customWidth="1"/>
    <col min="2817" max="3065" width="11.453125" style="37"/>
    <col min="3066" max="3066" width="41.54296875" style="37" bestFit="1" customWidth="1"/>
    <col min="3067" max="3067" width="38.453125" style="37" customWidth="1"/>
    <col min="3068" max="3068" width="14" style="37" customWidth="1"/>
    <col min="3069" max="3069" width="15.453125" style="37" customWidth="1"/>
    <col min="3070" max="3070" width="13.54296875" style="37" customWidth="1"/>
    <col min="3071" max="3071" width="10.54296875" style="37" customWidth="1"/>
    <col min="3072" max="3072" width="8" style="37" bestFit="1" customWidth="1"/>
    <col min="3073" max="3321" width="11.453125" style="37"/>
    <col min="3322" max="3322" width="41.54296875" style="37" bestFit="1" customWidth="1"/>
    <col min="3323" max="3323" width="38.453125" style="37" customWidth="1"/>
    <col min="3324" max="3324" width="14" style="37" customWidth="1"/>
    <col min="3325" max="3325" width="15.453125" style="37" customWidth="1"/>
    <col min="3326" max="3326" width="13.54296875" style="37" customWidth="1"/>
    <col min="3327" max="3327" width="10.54296875" style="37" customWidth="1"/>
    <col min="3328" max="3328" width="8" style="37" bestFit="1" customWidth="1"/>
    <col min="3329" max="3577" width="11.453125" style="37"/>
    <col min="3578" max="3578" width="41.54296875" style="37" bestFit="1" customWidth="1"/>
    <col min="3579" max="3579" width="38.453125" style="37" customWidth="1"/>
    <col min="3580" max="3580" width="14" style="37" customWidth="1"/>
    <col min="3581" max="3581" width="15.453125" style="37" customWidth="1"/>
    <col min="3582" max="3582" width="13.54296875" style="37" customWidth="1"/>
    <col min="3583" max="3583" width="10.54296875" style="37" customWidth="1"/>
    <col min="3584" max="3584" width="8" style="37" bestFit="1" customWidth="1"/>
    <col min="3585" max="3833" width="11.453125" style="37"/>
    <col min="3834" max="3834" width="41.54296875" style="37" bestFit="1" customWidth="1"/>
    <col min="3835" max="3835" width="38.453125" style="37" customWidth="1"/>
    <col min="3836" max="3836" width="14" style="37" customWidth="1"/>
    <col min="3837" max="3837" width="15.453125" style="37" customWidth="1"/>
    <col min="3838" max="3838" width="13.54296875" style="37" customWidth="1"/>
    <col min="3839" max="3839" width="10.54296875" style="37" customWidth="1"/>
    <col min="3840" max="3840" width="8" style="37" bestFit="1" customWidth="1"/>
    <col min="3841" max="4089" width="11.453125" style="37"/>
    <col min="4090" max="4090" width="41.54296875" style="37" bestFit="1" customWidth="1"/>
    <col min="4091" max="4091" width="38.453125" style="37" customWidth="1"/>
    <col min="4092" max="4092" width="14" style="37" customWidth="1"/>
    <col min="4093" max="4093" width="15.453125" style="37" customWidth="1"/>
    <col min="4094" max="4094" width="13.54296875" style="37" customWidth="1"/>
    <col min="4095" max="4095" width="10.54296875" style="37" customWidth="1"/>
    <col min="4096" max="4096" width="8" style="37" bestFit="1" customWidth="1"/>
    <col min="4097" max="4345" width="11.453125" style="37"/>
    <col min="4346" max="4346" width="41.54296875" style="37" bestFit="1" customWidth="1"/>
    <col min="4347" max="4347" width="38.453125" style="37" customWidth="1"/>
    <col min="4348" max="4348" width="14" style="37" customWidth="1"/>
    <col min="4349" max="4349" width="15.453125" style="37" customWidth="1"/>
    <col min="4350" max="4350" width="13.54296875" style="37" customWidth="1"/>
    <col min="4351" max="4351" width="10.54296875" style="37" customWidth="1"/>
    <col min="4352" max="4352" width="8" style="37" bestFit="1" customWidth="1"/>
    <col min="4353" max="4601" width="11.453125" style="37"/>
    <col min="4602" max="4602" width="41.54296875" style="37" bestFit="1" customWidth="1"/>
    <col min="4603" max="4603" width="38.453125" style="37" customWidth="1"/>
    <col min="4604" max="4604" width="14" style="37" customWidth="1"/>
    <col min="4605" max="4605" width="15.453125" style="37" customWidth="1"/>
    <col min="4606" max="4606" width="13.54296875" style="37" customWidth="1"/>
    <col min="4607" max="4607" width="10.54296875" style="37" customWidth="1"/>
    <col min="4608" max="4608" width="8" style="37" bestFit="1" customWidth="1"/>
    <col min="4609" max="4857" width="11.453125" style="37"/>
    <col min="4858" max="4858" width="41.54296875" style="37" bestFit="1" customWidth="1"/>
    <col min="4859" max="4859" width="38.453125" style="37" customWidth="1"/>
    <col min="4860" max="4860" width="14" style="37" customWidth="1"/>
    <col min="4861" max="4861" width="15.453125" style="37" customWidth="1"/>
    <col min="4862" max="4862" width="13.54296875" style="37" customWidth="1"/>
    <col min="4863" max="4863" width="10.54296875" style="37" customWidth="1"/>
    <col min="4864" max="4864" width="8" style="37" bestFit="1" customWidth="1"/>
    <col min="4865" max="5113" width="11.453125" style="37"/>
    <col min="5114" max="5114" width="41.54296875" style="37" bestFit="1" customWidth="1"/>
    <col min="5115" max="5115" width="38.453125" style="37" customWidth="1"/>
    <col min="5116" max="5116" width="14" style="37" customWidth="1"/>
    <col min="5117" max="5117" width="15.453125" style="37" customWidth="1"/>
    <col min="5118" max="5118" width="13.54296875" style="37" customWidth="1"/>
    <col min="5119" max="5119" width="10.54296875" style="37" customWidth="1"/>
    <col min="5120" max="5120" width="8" style="37" bestFit="1" customWidth="1"/>
    <col min="5121" max="5369" width="11.453125" style="37"/>
    <col min="5370" max="5370" width="41.54296875" style="37" bestFit="1" customWidth="1"/>
    <col min="5371" max="5371" width="38.453125" style="37" customWidth="1"/>
    <col min="5372" max="5372" width="14" style="37" customWidth="1"/>
    <col min="5373" max="5373" width="15.453125" style="37" customWidth="1"/>
    <col min="5374" max="5374" width="13.54296875" style="37" customWidth="1"/>
    <col min="5375" max="5375" width="10.54296875" style="37" customWidth="1"/>
    <col min="5376" max="5376" width="8" style="37" bestFit="1" customWidth="1"/>
    <col min="5377" max="5625" width="11.453125" style="37"/>
    <col min="5626" max="5626" width="41.54296875" style="37" bestFit="1" customWidth="1"/>
    <col min="5627" max="5627" width="38.453125" style="37" customWidth="1"/>
    <col min="5628" max="5628" width="14" style="37" customWidth="1"/>
    <col min="5629" max="5629" width="15.453125" style="37" customWidth="1"/>
    <col min="5630" max="5630" width="13.54296875" style="37" customWidth="1"/>
    <col min="5631" max="5631" width="10.54296875" style="37" customWidth="1"/>
    <col min="5632" max="5632" width="8" style="37" bestFit="1" customWidth="1"/>
    <col min="5633" max="5881" width="11.453125" style="37"/>
    <col min="5882" max="5882" width="41.54296875" style="37" bestFit="1" customWidth="1"/>
    <col min="5883" max="5883" width="38.453125" style="37" customWidth="1"/>
    <col min="5884" max="5884" width="14" style="37" customWidth="1"/>
    <col min="5885" max="5885" width="15.453125" style="37" customWidth="1"/>
    <col min="5886" max="5886" width="13.54296875" style="37" customWidth="1"/>
    <col min="5887" max="5887" width="10.54296875" style="37" customWidth="1"/>
    <col min="5888" max="5888" width="8" style="37" bestFit="1" customWidth="1"/>
    <col min="5889" max="6137" width="11.453125" style="37"/>
    <col min="6138" max="6138" width="41.54296875" style="37" bestFit="1" customWidth="1"/>
    <col min="6139" max="6139" width="38.453125" style="37" customWidth="1"/>
    <col min="6140" max="6140" width="14" style="37" customWidth="1"/>
    <col min="6141" max="6141" width="15.453125" style="37" customWidth="1"/>
    <col min="6142" max="6142" width="13.54296875" style="37" customWidth="1"/>
    <col min="6143" max="6143" width="10.54296875" style="37" customWidth="1"/>
    <col min="6144" max="6144" width="8" style="37" bestFit="1" customWidth="1"/>
    <col min="6145" max="6393" width="11.453125" style="37"/>
    <col min="6394" max="6394" width="41.54296875" style="37" bestFit="1" customWidth="1"/>
    <col min="6395" max="6395" width="38.453125" style="37" customWidth="1"/>
    <col min="6396" max="6396" width="14" style="37" customWidth="1"/>
    <col min="6397" max="6397" width="15.453125" style="37" customWidth="1"/>
    <col min="6398" max="6398" width="13.54296875" style="37" customWidth="1"/>
    <col min="6399" max="6399" width="10.54296875" style="37" customWidth="1"/>
    <col min="6400" max="6400" width="8" style="37" bestFit="1" customWidth="1"/>
    <col min="6401" max="6649" width="11.453125" style="37"/>
    <col min="6650" max="6650" width="41.54296875" style="37" bestFit="1" customWidth="1"/>
    <col min="6651" max="6651" width="38.453125" style="37" customWidth="1"/>
    <col min="6652" max="6652" width="14" style="37" customWidth="1"/>
    <col min="6653" max="6653" width="15.453125" style="37" customWidth="1"/>
    <col min="6654" max="6654" width="13.54296875" style="37" customWidth="1"/>
    <col min="6655" max="6655" width="10.54296875" style="37" customWidth="1"/>
    <col min="6656" max="6656" width="8" style="37" bestFit="1" customWidth="1"/>
    <col min="6657" max="6905" width="11.453125" style="37"/>
    <col min="6906" max="6906" width="41.54296875" style="37" bestFit="1" customWidth="1"/>
    <col min="6907" max="6907" width="38.453125" style="37" customWidth="1"/>
    <col min="6908" max="6908" width="14" style="37" customWidth="1"/>
    <col min="6909" max="6909" width="15.453125" style="37" customWidth="1"/>
    <col min="6910" max="6910" width="13.54296875" style="37" customWidth="1"/>
    <col min="6911" max="6911" width="10.54296875" style="37" customWidth="1"/>
    <col min="6912" max="6912" width="8" style="37" bestFit="1" customWidth="1"/>
    <col min="6913" max="7161" width="11.453125" style="37"/>
    <col min="7162" max="7162" width="41.54296875" style="37" bestFit="1" customWidth="1"/>
    <col min="7163" max="7163" width="38.453125" style="37" customWidth="1"/>
    <col min="7164" max="7164" width="14" style="37" customWidth="1"/>
    <col min="7165" max="7165" width="15.453125" style="37" customWidth="1"/>
    <col min="7166" max="7166" width="13.54296875" style="37" customWidth="1"/>
    <col min="7167" max="7167" width="10.54296875" style="37" customWidth="1"/>
    <col min="7168" max="7168" width="8" style="37" bestFit="1" customWidth="1"/>
    <col min="7169" max="7417" width="11.453125" style="37"/>
    <col min="7418" max="7418" width="41.54296875" style="37" bestFit="1" customWidth="1"/>
    <col min="7419" max="7419" width="38.453125" style="37" customWidth="1"/>
    <col min="7420" max="7420" width="14" style="37" customWidth="1"/>
    <col min="7421" max="7421" width="15.453125" style="37" customWidth="1"/>
    <col min="7422" max="7422" width="13.54296875" style="37" customWidth="1"/>
    <col min="7423" max="7423" width="10.54296875" style="37" customWidth="1"/>
    <col min="7424" max="7424" width="8" style="37" bestFit="1" customWidth="1"/>
    <col min="7425" max="7673" width="11.453125" style="37"/>
    <col min="7674" max="7674" width="41.54296875" style="37" bestFit="1" customWidth="1"/>
    <col min="7675" max="7675" width="38.453125" style="37" customWidth="1"/>
    <col min="7676" max="7676" width="14" style="37" customWidth="1"/>
    <col min="7677" max="7677" width="15.453125" style="37" customWidth="1"/>
    <col min="7678" max="7678" width="13.54296875" style="37" customWidth="1"/>
    <col min="7679" max="7679" width="10.54296875" style="37" customWidth="1"/>
    <col min="7680" max="7680" width="8" style="37" bestFit="1" customWidth="1"/>
    <col min="7681" max="7929" width="11.453125" style="37"/>
    <col min="7930" max="7930" width="41.54296875" style="37" bestFit="1" customWidth="1"/>
    <col min="7931" max="7931" width="38.453125" style="37" customWidth="1"/>
    <col min="7932" max="7932" width="14" style="37" customWidth="1"/>
    <col min="7933" max="7933" width="15.453125" style="37" customWidth="1"/>
    <col min="7934" max="7934" width="13.54296875" style="37" customWidth="1"/>
    <col min="7935" max="7935" width="10.54296875" style="37" customWidth="1"/>
    <col min="7936" max="7936" width="8" style="37" bestFit="1" customWidth="1"/>
    <col min="7937" max="8185" width="11.453125" style="37"/>
    <col min="8186" max="8186" width="41.54296875" style="37" bestFit="1" customWidth="1"/>
    <col min="8187" max="8187" width="38.453125" style="37" customWidth="1"/>
    <col min="8188" max="8188" width="14" style="37" customWidth="1"/>
    <col min="8189" max="8189" width="15.453125" style="37" customWidth="1"/>
    <col min="8190" max="8190" width="13.54296875" style="37" customWidth="1"/>
    <col min="8191" max="8191" width="10.54296875" style="37" customWidth="1"/>
    <col min="8192" max="8192" width="8" style="37" bestFit="1" customWidth="1"/>
    <col min="8193" max="8441" width="11.453125" style="37"/>
    <col min="8442" max="8442" width="41.54296875" style="37" bestFit="1" customWidth="1"/>
    <col min="8443" max="8443" width="38.453125" style="37" customWidth="1"/>
    <col min="8444" max="8444" width="14" style="37" customWidth="1"/>
    <col min="8445" max="8445" width="15.453125" style="37" customWidth="1"/>
    <col min="8446" max="8446" width="13.54296875" style="37" customWidth="1"/>
    <col min="8447" max="8447" width="10.54296875" style="37" customWidth="1"/>
    <col min="8448" max="8448" width="8" style="37" bestFit="1" customWidth="1"/>
    <col min="8449" max="8697" width="11.453125" style="37"/>
    <col min="8698" max="8698" width="41.54296875" style="37" bestFit="1" customWidth="1"/>
    <col min="8699" max="8699" width="38.453125" style="37" customWidth="1"/>
    <col min="8700" max="8700" width="14" style="37" customWidth="1"/>
    <col min="8701" max="8701" width="15.453125" style="37" customWidth="1"/>
    <col min="8702" max="8702" width="13.54296875" style="37" customWidth="1"/>
    <col min="8703" max="8703" width="10.54296875" style="37" customWidth="1"/>
    <col min="8704" max="8704" width="8" style="37" bestFit="1" customWidth="1"/>
    <col min="8705" max="8953" width="11.453125" style="37"/>
    <col min="8954" max="8954" width="41.54296875" style="37" bestFit="1" customWidth="1"/>
    <col min="8955" max="8955" width="38.453125" style="37" customWidth="1"/>
    <col min="8956" max="8956" width="14" style="37" customWidth="1"/>
    <col min="8957" max="8957" width="15.453125" style="37" customWidth="1"/>
    <col min="8958" max="8958" width="13.54296875" style="37" customWidth="1"/>
    <col min="8959" max="8959" width="10.54296875" style="37" customWidth="1"/>
    <col min="8960" max="8960" width="8" style="37" bestFit="1" customWidth="1"/>
    <col min="8961" max="9209" width="11.453125" style="37"/>
    <col min="9210" max="9210" width="41.54296875" style="37" bestFit="1" customWidth="1"/>
    <col min="9211" max="9211" width="38.453125" style="37" customWidth="1"/>
    <col min="9212" max="9212" width="14" style="37" customWidth="1"/>
    <col min="9213" max="9213" width="15.453125" style="37" customWidth="1"/>
    <col min="9214" max="9214" width="13.54296875" style="37" customWidth="1"/>
    <col min="9215" max="9215" width="10.54296875" style="37" customWidth="1"/>
    <col min="9216" max="9216" width="8" style="37" bestFit="1" customWidth="1"/>
    <col min="9217" max="9465" width="11.453125" style="37"/>
    <col min="9466" max="9466" width="41.54296875" style="37" bestFit="1" customWidth="1"/>
    <col min="9467" max="9467" width="38.453125" style="37" customWidth="1"/>
    <col min="9468" max="9468" width="14" style="37" customWidth="1"/>
    <col min="9469" max="9469" width="15.453125" style="37" customWidth="1"/>
    <col min="9470" max="9470" width="13.54296875" style="37" customWidth="1"/>
    <col min="9471" max="9471" width="10.54296875" style="37" customWidth="1"/>
    <col min="9472" max="9472" width="8" style="37" bestFit="1" customWidth="1"/>
    <col min="9473" max="9721" width="11.453125" style="37"/>
    <col min="9722" max="9722" width="41.54296875" style="37" bestFit="1" customWidth="1"/>
    <col min="9723" max="9723" width="38.453125" style="37" customWidth="1"/>
    <col min="9724" max="9724" width="14" style="37" customWidth="1"/>
    <col min="9725" max="9725" width="15.453125" style="37" customWidth="1"/>
    <col min="9726" max="9726" width="13.54296875" style="37" customWidth="1"/>
    <col min="9727" max="9727" width="10.54296875" style="37" customWidth="1"/>
    <col min="9728" max="9728" width="8" style="37" bestFit="1" customWidth="1"/>
    <col min="9729" max="9977" width="11.453125" style="37"/>
    <col min="9978" max="9978" width="41.54296875" style="37" bestFit="1" customWidth="1"/>
    <col min="9979" max="9979" width="38.453125" style="37" customWidth="1"/>
    <col min="9980" max="9980" width="14" style="37" customWidth="1"/>
    <col min="9981" max="9981" width="15.453125" style="37" customWidth="1"/>
    <col min="9982" max="9982" width="13.54296875" style="37" customWidth="1"/>
    <col min="9983" max="9983" width="10.54296875" style="37" customWidth="1"/>
    <col min="9984" max="9984" width="8" style="37" bestFit="1" customWidth="1"/>
    <col min="9985" max="10233" width="11.453125" style="37"/>
    <col min="10234" max="10234" width="41.54296875" style="37" bestFit="1" customWidth="1"/>
    <col min="10235" max="10235" width="38.453125" style="37" customWidth="1"/>
    <col min="10236" max="10236" width="14" style="37" customWidth="1"/>
    <col min="10237" max="10237" width="15.453125" style="37" customWidth="1"/>
    <col min="10238" max="10238" width="13.54296875" style="37" customWidth="1"/>
    <col min="10239" max="10239" width="10.54296875" style="37" customWidth="1"/>
    <col min="10240" max="10240" width="8" style="37" bestFit="1" customWidth="1"/>
    <col min="10241" max="10489" width="11.453125" style="37"/>
    <col min="10490" max="10490" width="41.54296875" style="37" bestFit="1" customWidth="1"/>
    <col min="10491" max="10491" width="38.453125" style="37" customWidth="1"/>
    <col min="10492" max="10492" width="14" style="37" customWidth="1"/>
    <col min="10493" max="10493" width="15.453125" style="37" customWidth="1"/>
    <col min="10494" max="10494" width="13.54296875" style="37" customWidth="1"/>
    <col min="10495" max="10495" width="10.54296875" style="37" customWidth="1"/>
    <col min="10496" max="10496" width="8" style="37" bestFit="1" customWidth="1"/>
    <col min="10497" max="10745" width="11.453125" style="37"/>
    <col min="10746" max="10746" width="41.54296875" style="37" bestFit="1" customWidth="1"/>
    <col min="10747" max="10747" width="38.453125" style="37" customWidth="1"/>
    <col min="10748" max="10748" width="14" style="37" customWidth="1"/>
    <col min="10749" max="10749" width="15.453125" style="37" customWidth="1"/>
    <col min="10750" max="10750" width="13.54296875" style="37" customWidth="1"/>
    <col min="10751" max="10751" width="10.54296875" style="37" customWidth="1"/>
    <col min="10752" max="10752" width="8" style="37" bestFit="1" customWidth="1"/>
    <col min="10753" max="11001" width="11.453125" style="37"/>
    <col min="11002" max="11002" width="41.54296875" style="37" bestFit="1" customWidth="1"/>
    <col min="11003" max="11003" width="38.453125" style="37" customWidth="1"/>
    <col min="11004" max="11004" width="14" style="37" customWidth="1"/>
    <col min="11005" max="11005" width="15.453125" style="37" customWidth="1"/>
    <col min="11006" max="11006" width="13.54296875" style="37" customWidth="1"/>
    <col min="11007" max="11007" width="10.54296875" style="37" customWidth="1"/>
    <col min="11008" max="11008" width="8" style="37" bestFit="1" customWidth="1"/>
    <col min="11009" max="11257" width="11.453125" style="37"/>
    <col min="11258" max="11258" width="41.54296875" style="37" bestFit="1" customWidth="1"/>
    <col min="11259" max="11259" width="38.453125" style="37" customWidth="1"/>
    <col min="11260" max="11260" width="14" style="37" customWidth="1"/>
    <col min="11261" max="11261" width="15.453125" style="37" customWidth="1"/>
    <col min="11262" max="11262" width="13.54296875" style="37" customWidth="1"/>
    <col min="11263" max="11263" width="10.54296875" style="37" customWidth="1"/>
    <col min="11264" max="11264" width="8" style="37" bestFit="1" customWidth="1"/>
    <col min="11265" max="11513" width="11.453125" style="37"/>
    <col min="11514" max="11514" width="41.54296875" style="37" bestFit="1" customWidth="1"/>
    <col min="11515" max="11515" width="38.453125" style="37" customWidth="1"/>
    <col min="11516" max="11516" width="14" style="37" customWidth="1"/>
    <col min="11517" max="11517" width="15.453125" style="37" customWidth="1"/>
    <col min="11518" max="11518" width="13.54296875" style="37" customWidth="1"/>
    <col min="11519" max="11519" width="10.54296875" style="37" customWidth="1"/>
    <col min="11520" max="11520" width="8" style="37" bestFit="1" customWidth="1"/>
    <col min="11521" max="11769" width="11.453125" style="37"/>
    <col min="11770" max="11770" width="41.54296875" style="37" bestFit="1" customWidth="1"/>
    <col min="11771" max="11771" width="38.453125" style="37" customWidth="1"/>
    <col min="11772" max="11772" width="14" style="37" customWidth="1"/>
    <col min="11773" max="11773" width="15.453125" style="37" customWidth="1"/>
    <col min="11774" max="11774" width="13.54296875" style="37" customWidth="1"/>
    <col min="11775" max="11775" width="10.54296875" style="37" customWidth="1"/>
    <col min="11776" max="11776" width="8" style="37" bestFit="1" customWidth="1"/>
    <col min="11777" max="12025" width="11.453125" style="37"/>
    <col min="12026" max="12026" width="41.54296875" style="37" bestFit="1" customWidth="1"/>
    <col min="12027" max="12027" width="38.453125" style="37" customWidth="1"/>
    <col min="12028" max="12028" width="14" style="37" customWidth="1"/>
    <col min="12029" max="12029" width="15.453125" style="37" customWidth="1"/>
    <col min="12030" max="12030" width="13.54296875" style="37" customWidth="1"/>
    <col min="12031" max="12031" width="10.54296875" style="37" customWidth="1"/>
    <col min="12032" max="12032" width="8" style="37" bestFit="1" customWidth="1"/>
    <col min="12033" max="12281" width="11.453125" style="37"/>
    <col min="12282" max="12282" width="41.54296875" style="37" bestFit="1" customWidth="1"/>
    <col min="12283" max="12283" width="38.453125" style="37" customWidth="1"/>
    <col min="12284" max="12284" width="14" style="37" customWidth="1"/>
    <col min="12285" max="12285" width="15.453125" style="37" customWidth="1"/>
    <col min="12286" max="12286" width="13.54296875" style="37" customWidth="1"/>
    <col min="12287" max="12287" width="10.54296875" style="37" customWidth="1"/>
    <col min="12288" max="12288" width="8" style="37" bestFit="1" customWidth="1"/>
    <col min="12289" max="12537" width="11.453125" style="37"/>
    <col min="12538" max="12538" width="41.54296875" style="37" bestFit="1" customWidth="1"/>
    <col min="12539" max="12539" width="38.453125" style="37" customWidth="1"/>
    <col min="12540" max="12540" width="14" style="37" customWidth="1"/>
    <col min="12541" max="12541" width="15.453125" style="37" customWidth="1"/>
    <col min="12542" max="12542" width="13.54296875" style="37" customWidth="1"/>
    <col min="12543" max="12543" width="10.54296875" style="37" customWidth="1"/>
    <col min="12544" max="12544" width="8" style="37" bestFit="1" customWidth="1"/>
    <col min="12545" max="12793" width="11.453125" style="37"/>
    <col min="12794" max="12794" width="41.54296875" style="37" bestFit="1" customWidth="1"/>
    <col min="12795" max="12795" width="38.453125" style="37" customWidth="1"/>
    <col min="12796" max="12796" width="14" style="37" customWidth="1"/>
    <col min="12797" max="12797" width="15.453125" style="37" customWidth="1"/>
    <col min="12798" max="12798" width="13.54296875" style="37" customWidth="1"/>
    <col min="12799" max="12799" width="10.54296875" style="37" customWidth="1"/>
    <col min="12800" max="12800" width="8" style="37" bestFit="1" customWidth="1"/>
    <col min="12801" max="13049" width="11.453125" style="37"/>
    <col min="13050" max="13050" width="41.54296875" style="37" bestFit="1" customWidth="1"/>
    <col min="13051" max="13051" width="38.453125" style="37" customWidth="1"/>
    <col min="13052" max="13052" width="14" style="37" customWidth="1"/>
    <col min="13053" max="13053" width="15.453125" style="37" customWidth="1"/>
    <col min="13054" max="13054" width="13.54296875" style="37" customWidth="1"/>
    <col min="13055" max="13055" width="10.54296875" style="37" customWidth="1"/>
    <col min="13056" max="13056" width="8" style="37" bestFit="1" customWidth="1"/>
    <col min="13057" max="13305" width="11.453125" style="37"/>
    <col min="13306" max="13306" width="41.54296875" style="37" bestFit="1" customWidth="1"/>
    <col min="13307" max="13307" width="38.453125" style="37" customWidth="1"/>
    <col min="13308" max="13308" width="14" style="37" customWidth="1"/>
    <col min="13309" max="13309" width="15.453125" style="37" customWidth="1"/>
    <col min="13310" max="13310" width="13.54296875" style="37" customWidth="1"/>
    <col min="13311" max="13311" width="10.54296875" style="37" customWidth="1"/>
    <col min="13312" max="13312" width="8" style="37" bestFit="1" customWidth="1"/>
    <col min="13313" max="13561" width="11.453125" style="37"/>
    <col min="13562" max="13562" width="41.54296875" style="37" bestFit="1" customWidth="1"/>
    <col min="13563" max="13563" width="38.453125" style="37" customWidth="1"/>
    <col min="13564" max="13564" width="14" style="37" customWidth="1"/>
    <col min="13565" max="13565" width="15.453125" style="37" customWidth="1"/>
    <col min="13566" max="13566" width="13.54296875" style="37" customWidth="1"/>
    <col min="13567" max="13567" width="10.54296875" style="37" customWidth="1"/>
    <col min="13568" max="13568" width="8" style="37" bestFit="1" customWidth="1"/>
    <col min="13569" max="13817" width="11.453125" style="37"/>
    <col min="13818" max="13818" width="41.54296875" style="37" bestFit="1" customWidth="1"/>
    <col min="13819" max="13819" width="38.453125" style="37" customWidth="1"/>
    <col min="13820" max="13820" width="14" style="37" customWidth="1"/>
    <col min="13821" max="13821" width="15.453125" style="37" customWidth="1"/>
    <col min="13822" max="13822" width="13.54296875" style="37" customWidth="1"/>
    <col min="13823" max="13823" width="10.54296875" style="37" customWidth="1"/>
    <col min="13824" max="13824" width="8" style="37" bestFit="1" customWidth="1"/>
    <col min="13825" max="14073" width="11.453125" style="37"/>
    <col min="14074" max="14074" width="41.54296875" style="37" bestFit="1" customWidth="1"/>
    <col min="14075" max="14075" width="38.453125" style="37" customWidth="1"/>
    <col min="14076" max="14076" width="14" style="37" customWidth="1"/>
    <col min="14077" max="14077" width="15.453125" style="37" customWidth="1"/>
    <col min="14078" max="14078" width="13.54296875" style="37" customWidth="1"/>
    <col min="14079" max="14079" width="10.54296875" style="37" customWidth="1"/>
    <col min="14080" max="14080" width="8" style="37" bestFit="1" customWidth="1"/>
    <col min="14081" max="14329" width="11.453125" style="37"/>
    <col min="14330" max="14330" width="41.54296875" style="37" bestFit="1" customWidth="1"/>
    <col min="14331" max="14331" width="38.453125" style="37" customWidth="1"/>
    <col min="14332" max="14332" width="14" style="37" customWidth="1"/>
    <col min="14333" max="14333" width="15.453125" style="37" customWidth="1"/>
    <col min="14334" max="14334" width="13.54296875" style="37" customWidth="1"/>
    <col min="14335" max="14335" width="10.54296875" style="37" customWidth="1"/>
    <col min="14336" max="14336" width="8" style="37" bestFit="1" customWidth="1"/>
    <col min="14337" max="14585" width="11.453125" style="37"/>
    <col min="14586" max="14586" width="41.54296875" style="37" bestFit="1" customWidth="1"/>
    <col min="14587" max="14587" width="38.453125" style="37" customWidth="1"/>
    <col min="14588" max="14588" width="14" style="37" customWidth="1"/>
    <col min="14589" max="14589" width="15.453125" style="37" customWidth="1"/>
    <col min="14590" max="14590" width="13.54296875" style="37" customWidth="1"/>
    <col min="14591" max="14591" width="10.54296875" style="37" customWidth="1"/>
    <col min="14592" max="14592" width="8" style="37" bestFit="1" customWidth="1"/>
    <col min="14593" max="14841" width="11.453125" style="37"/>
    <col min="14842" max="14842" width="41.54296875" style="37" bestFit="1" customWidth="1"/>
    <col min="14843" max="14843" width="38.453125" style="37" customWidth="1"/>
    <col min="14844" max="14844" width="14" style="37" customWidth="1"/>
    <col min="14845" max="14845" width="15.453125" style="37" customWidth="1"/>
    <col min="14846" max="14846" width="13.54296875" style="37" customWidth="1"/>
    <col min="14847" max="14847" width="10.54296875" style="37" customWidth="1"/>
    <col min="14848" max="14848" width="8" style="37" bestFit="1" customWidth="1"/>
    <col min="14849" max="15097" width="11.453125" style="37"/>
    <col min="15098" max="15098" width="41.54296875" style="37" bestFit="1" customWidth="1"/>
    <col min="15099" max="15099" width="38.453125" style="37" customWidth="1"/>
    <col min="15100" max="15100" width="14" style="37" customWidth="1"/>
    <col min="15101" max="15101" width="15.453125" style="37" customWidth="1"/>
    <col min="15102" max="15102" width="13.54296875" style="37" customWidth="1"/>
    <col min="15103" max="15103" width="10.54296875" style="37" customWidth="1"/>
    <col min="15104" max="15104" width="8" style="37" bestFit="1" customWidth="1"/>
    <col min="15105" max="15353" width="11.453125" style="37"/>
    <col min="15354" max="15354" width="41.54296875" style="37" bestFit="1" customWidth="1"/>
    <col min="15355" max="15355" width="38.453125" style="37" customWidth="1"/>
    <col min="15356" max="15356" width="14" style="37" customWidth="1"/>
    <col min="15357" max="15357" width="15.453125" style="37" customWidth="1"/>
    <col min="15358" max="15358" width="13.54296875" style="37" customWidth="1"/>
    <col min="15359" max="15359" width="10.54296875" style="37" customWidth="1"/>
    <col min="15360" max="15360" width="8" style="37" bestFit="1" customWidth="1"/>
    <col min="15361" max="15609" width="11.453125" style="37"/>
    <col min="15610" max="15610" width="41.54296875" style="37" bestFit="1" customWidth="1"/>
    <col min="15611" max="15611" width="38.453125" style="37" customWidth="1"/>
    <col min="15612" max="15612" width="14" style="37" customWidth="1"/>
    <col min="15613" max="15613" width="15.453125" style="37" customWidth="1"/>
    <col min="15614" max="15614" width="13.54296875" style="37" customWidth="1"/>
    <col min="15615" max="15615" width="10.54296875" style="37" customWidth="1"/>
    <col min="15616" max="15616" width="8" style="37" bestFit="1" customWidth="1"/>
    <col min="15617" max="15865" width="11.453125" style="37"/>
    <col min="15866" max="15866" width="41.54296875" style="37" bestFit="1" customWidth="1"/>
    <col min="15867" max="15867" width="38.453125" style="37" customWidth="1"/>
    <col min="15868" max="15868" width="14" style="37" customWidth="1"/>
    <col min="15869" max="15869" width="15.453125" style="37" customWidth="1"/>
    <col min="15870" max="15870" width="13.54296875" style="37" customWidth="1"/>
    <col min="15871" max="15871" width="10.54296875" style="37" customWidth="1"/>
    <col min="15872" max="15872" width="8" style="37" bestFit="1" customWidth="1"/>
    <col min="15873" max="16121" width="11.453125" style="37"/>
    <col min="16122" max="16122" width="41.54296875" style="37" bestFit="1" customWidth="1"/>
    <col min="16123" max="16123" width="38.453125" style="37" customWidth="1"/>
    <col min="16124" max="16124" width="14" style="37" customWidth="1"/>
    <col min="16125" max="16125" width="15.453125" style="37" customWidth="1"/>
    <col min="16126" max="16126" width="13.54296875" style="37" customWidth="1"/>
    <col min="16127" max="16127" width="10.54296875" style="37" customWidth="1"/>
    <col min="16128" max="16128" width="8" style="37" bestFit="1" customWidth="1"/>
    <col min="16129" max="16384" width="11.453125" style="37"/>
  </cols>
  <sheetData>
    <row r="1" spans="1:12" s="10" customFormat="1" ht="54.75" customHeight="1" thickBot="1" x14ac:dyDescent="0.4">
      <c r="A1" s="259" t="s">
        <v>103</v>
      </c>
      <c r="B1" s="259"/>
      <c r="C1" s="259"/>
      <c r="D1" s="259"/>
      <c r="E1" s="259"/>
    </row>
    <row r="2" spans="1:12" s="10" customFormat="1" ht="15" customHeight="1" x14ac:dyDescent="0.35">
      <c r="A2" s="263" t="s">
        <v>104</v>
      </c>
      <c r="B2" s="264"/>
      <c r="C2" s="264"/>
      <c r="D2" s="185"/>
      <c r="E2" s="195"/>
    </row>
    <row r="3" spans="1:12" s="10" customFormat="1" ht="15" customHeight="1" thickBot="1" x14ac:dyDescent="0.4">
      <c r="A3" s="188" t="s">
        <v>105</v>
      </c>
      <c r="B3" s="187"/>
      <c r="C3" s="187"/>
      <c r="D3" s="187"/>
      <c r="E3" s="196"/>
    </row>
    <row r="4" spans="1:12" s="10" customFormat="1" ht="15" customHeight="1" thickBot="1" x14ac:dyDescent="0.4">
      <c r="A4" s="189" t="s">
        <v>106</v>
      </c>
      <c r="B4" s="187"/>
      <c r="C4" s="187"/>
      <c r="D4" s="187"/>
      <c r="E4" s="196"/>
      <c r="F4" s="18" t="s">
        <v>31</v>
      </c>
      <c r="G4" s="12" t="s">
        <v>9</v>
      </c>
      <c r="H4" s="13" t="s">
        <v>21</v>
      </c>
      <c r="I4" s="14" t="s">
        <v>1</v>
      </c>
      <c r="J4" s="100" t="s">
        <v>82</v>
      </c>
      <c r="K4" s="14" t="s">
        <v>99</v>
      </c>
      <c r="L4" s="14" t="s">
        <v>102</v>
      </c>
    </row>
    <row r="5" spans="1:12" s="10" customFormat="1" ht="15" customHeight="1" x14ac:dyDescent="0.35">
      <c r="A5" s="190" t="s">
        <v>107</v>
      </c>
      <c r="B5" s="187"/>
      <c r="C5" s="187"/>
      <c r="D5" s="187"/>
      <c r="E5" s="196"/>
    </row>
    <row r="6" spans="1:12" s="10" customFormat="1" ht="15" customHeight="1" thickBot="1" x14ac:dyDescent="0.4">
      <c r="A6" s="186" t="s">
        <v>108</v>
      </c>
      <c r="B6" s="168"/>
      <c r="C6" s="168"/>
      <c r="D6" s="168"/>
      <c r="E6" s="197"/>
    </row>
    <row r="7" spans="1:12" s="10" customFormat="1" ht="37.5" customHeight="1" thickBot="1" x14ac:dyDescent="0.4">
      <c r="A7" s="265" t="s">
        <v>120</v>
      </c>
      <c r="B7" s="265"/>
      <c r="C7" s="265"/>
      <c r="D7" s="191"/>
    </row>
    <row r="8" spans="1:12" ht="78.75" customHeight="1" thickBot="1" x14ac:dyDescent="0.4">
      <c r="A8" s="77" t="s">
        <v>0</v>
      </c>
      <c r="B8" s="15" t="s">
        <v>21</v>
      </c>
      <c r="C8" s="77" t="s">
        <v>1</v>
      </c>
      <c r="D8" s="100" t="s">
        <v>82</v>
      </c>
      <c r="E8" s="14" t="s">
        <v>99</v>
      </c>
      <c r="F8" s="14" t="s">
        <v>102</v>
      </c>
    </row>
    <row r="9" spans="1:12" x14ac:dyDescent="0.35">
      <c r="A9" s="17" t="s">
        <v>40</v>
      </c>
      <c r="B9" s="167" t="s">
        <v>125</v>
      </c>
      <c r="C9" s="76" t="s">
        <v>3</v>
      </c>
      <c r="D9" s="41"/>
      <c r="E9" s="170">
        <f>D9*1.2</f>
        <v>0</v>
      </c>
    </row>
    <row r="10" spans="1:12" x14ac:dyDescent="0.35">
      <c r="A10" s="17" t="s">
        <v>40</v>
      </c>
      <c r="B10" s="167" t="s">
        <v>126</v>
      </c>
      <c r="C10" s="76" t="s">
        <v>3</v>
      </c>
      <c r="D10" s="41"/>
      <c r="E10" s="170">
        <f t="shared" ref="E10:E58" si="0">D10*1.2</f>
        <v>0</v>
      </c>
    </row>
    <row r="11" spans="1:12" x14ac:dyDescent="0.35">
      <c r="A11" s="17" t="s">
        <v>40</v>
      </c>
      <c r="B11" s="167" t="s">
        <v>127</v>
      </c>
      <c r="C11" s="76" t="s">
        <v>3</v>
      </c>
      <c r="D11" s="41"/>
      <c r="E11" s="170">
        <f t="shared" si="0"/>
        <v>0</v>
      </c>
    </row>
    <row r="12" spans="1:12" x14ac:dyDescent="0.35">
      <c r="A12" s="17" t="s">
        <v>40</v>
      </c>
      <c r="B12" s="167" t="s">
        <v>128</v>
      </c>
      <c r="C12" s="76" t="s">
        <v>3</v>
      </c>
      <c r="D12" s="41"/>
      <c r="E12" s="170">
        <f t="shared" si="0"/>
        <v>0</v>
      </c>
    </row>
    <row r="13" spans="1:12" x14ac:dyDescent="0.35">
      <c r="A13" s="17" t="s">
        <v>133</v>
      </c>
      <c r="B13" s="167" t="s">
        <v>129</v>
      </c>
      <c r="C13" s="76" t="s">
        <v>3</v>
      </c>
      <c r="D13" s="41"/>
      <c r="E13" s="170">
        <f t="shared" si="0"/>
        <v>0</v>
      </c>
    </row>
    <row r="14" spans="1:12" x14ac:dyDescent="0.35">
      <c r="A14" s="17" t="s">
        <v>133</v>
      </c>
      <c r="B14" s="167" t="s">
        <v>130</v>
      </c>
      <c r="C14" s="76" t="s">
        <v>3</v>
      </c>
      <c r="D14" s="41"/>
      <c r="E14" s="170">
        <f t="shared" si="0"/>
        <v>0</v>
      </c>
    </row>
    <row r="15" spans="1:12" ht="14.25" customHeight="1" x14ac:dyDescent="0.35">
      <c r="A15" s="17" t="s">
        <v>133</v>
      </c>
      <c r="B15" s="167" t="s">
        <v>131</v>
      </c>
      <c r="C15" s="76" t="s">
        <v>3</v>
      </c>
      <c r="D15" s="41"/>
      <c r="E15" s="170">
        <f t="shared" si="0"/>
        <v>0</v>
      </c>
    </row>
    <row r="16" spans="1:12" x14ac:dyDescent="0.35">
      <c r="A16" s="17" t="s">
        <v>132</v>
      </c>
      <c r="B16" s="167" t="s">
        <v>129</v>
      </c>
      <c r="C16" s="76" t="s">
        <v>3</v>
      </c>
      <c r="D16" s="41"/>
      <c r="E16" s="170">
        <f t="shared" si="0"/>
        <v>0</v>
      </c>
    </row>
    <row r="17" spans="1:5" x14ac:dyDescent="0.35">
      <c r="A17" s="17" t="s">
        <v>132</v>
      </c>
      <c r="B17" s="167" t="s">
        <v>130</v>
      </c>
      <c r="C17" s="76" t="s">
        <v>3</v>
      </c>
      <c r="D17" s="41"/>
      <c r="E17" s="170">
        <f t="shared" si="0"/>
        <v>0</v>
      </c>
    </row>
    <row r="18" spans="1:5" x14ac:dyDescent="0.35">
      <c r="A18" s="17" t="s">
        <v>132</v>
      </c>
      <c r="B18" s="167" t="s">
        <v>131</v>
      </c>
      <c r="C18" s="76" t="s">
        <v>3</v>
      </c>
      <c r="D18" s="41"/>
      <c r="E18" s="170">
        <f t="shared" si="0"/>
        <v>0</v>
      </c>
    </row>
    <row r="19" spans="1:5" x14ac:dyDescent="0.35">
      <c r="A19" s="17" t="s">
        <v>60</v>
      </c>
      <c r="B19" s="167" t="s">
        <v>129</v>
      </c>
      <c r="C19" s="76" t="s">
        <v>3</v>
      </c>
      <c r="D19" s="41"/>
      <c r="E19" s="170">
        <f t="shared" si="0"/>
        <v>0</v>
      </c>
    </row>
    <row r="20" spans="1:5" x14ac:dyDescent="0.35">
      <c r="A20" s="17" t="s">
        <v>60</v>
      </c>
      <c r="B20" s="167" t="s">
        <v>130</v>
      </c>
      <c r="C20" s="76" t="s">
        <v>3</v>
      </c>
      <c r="D20" s="41"/>
      <c r="E20" s="170">
        <f t="shared" si="0"/>
        <v>0</v>
      </c>
    </row>
    <row r="21" spans="1:5" x14ac:dyDescent="0.35">
      <c r="A21" s="17" t="s">
        <v>60</v>
      </c>
      <c r="B21" s="167" t="s">
        <v>131</v>
      </c>
      <c r="C21" s="76" t="s">
        <v>3</v>
      </c>
      <c r="D21" s="41"/>
      <c r="E21" s="170">
        <f t="shared" si="0"/>
        <v>0</v>
      </c>
    </row>
    <row r="22" spans="1:5" x14ac:dyDescent="0.35">
      <c r="A22" s="17" t="s">
        <v>134</v>
      </c>
      <c r="B22" s="167" t="s">
        <v>129</v>
      </c>
      <c r="C22" s="76" t="s">
        <v>3</v>
      </c>
      <c r="D22" s="41"/>
      <c r="E22" s="170">
        <f t="shared" si="0"/>
        <v>0</v>
      </c>
    </row>
    <row r="23" spans="1:5" x14ac:dyDescent="0.35">
      <c r="A23" s="17" t="s">
        <v>134</v>
      </c>
      <c r="B23" s="167" t="s">
        <v>130</v>
      </c>
      <c r="C23" s="76" t="s">
        <v>3</v>
      </c>
      <c r="D23" s="41"/>
      <c r="E23" s="170">
        <f t="shared" si="0"/>
        <v>0</v>
      </c>
    </row>
    <row r="24" spans="1:5" x14ac:dyDescent="0.35">
      <c r="A24" s="17" t="s">
        <v>134</v>
      </c>
      <c r="B24" s="167" t="s">
        <v>131</v>
      </c>
      <c r="C24" s="76" t="s">
        <v>3</v>
      </c>
      <c r="D24" s="41"/>
      <c r="E24" s="170">
        <f t="shared" si="0"/>
        <v>0</v>
      </c>
    </row>
    <row r="25" spans="1:5" x14ac:dyDescent="0.35">
      <c r="A25" s="17" t="s">
        <v>135</v>
      </c>
      <c r="B25" s="167" t="s">
        <v>129</v>
      </c>
      <c r="C25" s="76" t="s">
        <v>3</v>
      </c>
      <c r="D25" s="41"/>
      <c r="E25" s="170">
        <f t="shared" si="0"/>
        <v>0</v>
      </c>
    </row>
    <row r="26" spans="1:5" x14ac:dyDescent="0.35">
      <c r="A26" s="17" t="s">
        <v>135</v>
      </c>
      <c r="B26" s="167" t="s">
        <v>130</v>
      </c>
      <c r="C26" s="76" t="s">
        <v>3</v>
      </c>
      <c r="D26" s="41"/>
      <c r="E26" s="170">
        <f t="shared" si="0"/>
        <v>0</v>
      </c>
    </row>
    <row r="27" spans="1:5" x14ac:dyDescent="0.35">
      <c r="A27" s="17" t="s">
        <v>135</v>
      </c>
      <c r="B27" s="167" t="s">
        <v>131</v>
      </c>
      <c r="C27" s="76" t="s">
        <v>3</v>
      </c>
      <c r="D27" s="41"/>
      <c r="E27" s="170">
        <f t="shared" si="0"/>
        <v>0</v>
      </c>
    </row>
    <row r="28" spans="1:5" x14ac:dyDescent="0.35">
      <c r="A28" s="17" t="s">
        <v>136</v>
      </c>
      <c r="B28" s="167" t="s">
        <v>129</v>
      </c>
      <c r="C28" s="76" t="s">
        <v>3</v>
      </c>
      <c r="D28" s="41"/>
      <c r="E28" s="170">
        <f t="shared" si="0"/>
        <v>0</v>
      </c>
    </row>
    <row r="29" spans="1:5" x14ac:dyDescent="0.35">
      <c r="A29" s="17" t="s">
        <v>136</v>
      </c>
      <c r="B29" s="167" t="s">
        <v>130</v>
      </c>
      <c r="C29" s="76" t="s">
        <v>3</v>
      </c>
      <c r="D29" s="41"/>
      <c r="E29" s="170">
        <f t="shared" si="0"/>
        <v>0</v>
      </c>
    </row>
    <row r="30" spans="1:5" x14ac:dyDescent="0.35">
      <c r="A30" s="17" t="s">
        <v>136</v>
      </c>
      <c r="B30" s="167" t="s">
        <v>131</v>
      </c>
      <c r="C30" s="76" t="s">
        <v>3</v>
      </c>
      <c r="D30" s="41"/>
      <c r="E30" s="170">
        <f t="shared" si="0"/>
        <v>0</v>
      </c>
    </row>
    <row r="31" spans="1:5" x14ac:dyDescent="0.35">
      <c r="A31" s="17" t="s">
        <v>137</v>
      </c>
      <c r="B31" s="167" t="s">
        <v>129</v>
      </c>
      <c r="C31" s="76" t="s">
        <v>3</v>
      </c>
      <c r="D31" s="41"/>
      <c r="E31" s="170">
        <f t="shared" si="0"/>
        <v>0</v>
      </c>
    </row>
    <row r="32" spans="1:5" x14ac:dyDescent="0.35">
      <c r="A32" s="17" t="s">
        <v>137</v>
      </c>
      <c r="B32" s="167" t="s">
        <v>130</v>
      </c>
      <c r="C32" s="76" t="s">
        <v>3</v>
      </c>
      <c r="D32" s="41"/>
      <c r="E32" s="170">
        <f t="shared" si="0"/>
        <v>0</v>
      </c>
    </row>
    <row r="33" spans="1:5" x14ac:dyDescent="0.35">
      <c r="A33" s="17" t="s">
        <v>137</v>
      </c>
      <c r="B33" s="167" t="s">
        <v>131</v>
      </c>
      <c r="C33" s="76" t="s">
        <v>3</v>
      </c>
      <c r="D33" s="41"/>
      <c r="E33" s="170">
        <f t="shared" si="0"/>
        <v>0</v>
      </c>
    </row>
    <row r="34" spans="1:5" x14ac:dyDescent="0.35">
      <c r="A34" s="17" t="s">
        <v>138</v>
      </c>
      <c r="B34" s="93" t="s">
        <v>141</v>
      </c>
      <c r="C34" s="71" t="s">
        <v>1</v>
      </c>
      <c r="D34" s="19"/>
      <c r="E34" s="170">
        <f t="shared" si="0"/>
        <v>0</v>
      </c>
    </row>
    <row r="35" spans="1:5" x14ac:dyDescent="0.35">
      <c r="A35" s="17" t="s">
        <v>139</v>
      </c>
      <c r="B35" s="93" t="s">
        <v>142</v>
      </c>
      <c r="C35" s="71" t="s">
        <v>1</v>
      </c>
      <c r="D35" s="19"/>
      <c r="E35" s="170">
        <f t="shared" si="0"/>
        <v>0</v>
      </c>
    </row>
    <row r="36" spans="1:5" ht="15" thickBot="1" x14ac:dyDescent="0.4">
      <c r="A36" s="17" t="s">
        <v>140</v>
      </c>
      <c r="B36" s="93" t="s">
        <v>143</v>
      </c>
      <c r="C36" s="71" t="s">
        <v>1</v>
      </c>
      <c r="D36" s="19"/>
      <c r="E36" s="170">
        <f t="shared" si="0"/>
        <v>0</v>
      </c>
    </row>
    <row r="37" spans="1:5" ht="15" customHeight="1" x14ac:dyDescent="0.35">
      <c r="A37" s="266" t="s">
        <v>144</v>
      </c>
      <c r="B37" s="200" t="s">
        <v>145</v>
      </c>
      <c r="C37" s="194" t="s">
        <v>1</v>
      </c>
      <c r="D37" s="20"/>
      <c r="E37" s="172">
        <f t="shared" si="0"/>
        <v>0</v>
      </c>
    </row>
    <row r="38" spans="1:5" ht="29" x14ac:dyDescent="0.35">
      <c r="A38" s="267"/>
      <c r="B38" s="173" t="s">
        <v>146</v>
      </c>
      <c r="C38" s="71" t="s">
        <v>1</v>
      </c>
      <c r="D38" s="19"/>
      <c r="E38" s="170">
        <f t="shared" si="0"/>
        <v>0</v>
      </c>
    </row>
    <row r="39" spans="1:5" ht="29" x14ac:dyDescent="0.35">
      <c r="A39" s="267"/>
      <c r="B39" s="173" t="s">
        <v>147</v>
      </c>
      <c r="C39" s="71" t="s">
        <v>1</v>
      </c>
      <c r="D39" s="19"/>
      <c r="E39" s="170">
        <f t="shared" si="0"/>
        <v>0</v>
      </c>
    </row>
    <row r="40" spans="1:5" ht="44" thickBot="1" x14ac:dyDescent="0.4">
      <c r="A40" s="268"/>
      <c r="B40" s="178" t="s">
        <v>148</v>
      </c>
      <c r="C40" s="201" t="s">
        <v>1</v>
      </c>
      <c r="D40" s="33"/>
      <c r="E40" s="171">
        <f t="shared" si="0"/>
        <v>0</v>
      </c>
    </row>
    <row r="41" spans="1:5" ht="15" customHeight="1" x14ac:dyDescent="0.35">
      <c r="A41" s="269" t="s">
        <v>149</v>
      </c>
      <c r="B41" s="200" t="s">
        <v>145</v>
      </c>
      <c r="C41" s="93" t="s">
        <v>1</v>
      </c>
      <c r="D41" s="19"/>
      <c r="E41" s="170">
        <f t="shared" si="0"/>
        <v>0</v>
      </c>
    </row>
    <row r="42" spans="1:5" ht="29" x14ac:dyDescent="0.35">
      <c r="A42" s="270"/>
      <c r="B42" s="173" t="s">
        <v>146</v>
      </c>
      <c r="C42" s="93" t="s">
        <v>1</v>
      </c>
      <c r="D42" s="19"/>
      <c r="E42" s="170">
        <f t="shared" si="0"/>
        <v>0</v>
      </c>
    </row>
    <row r="43" spans="1:5" ht="29" x14ac:dyDescent="0.35">
      <c r="A43" s="270"/>
      <c r="B43" s="173" t="s">
        <v>147</v>
      </c>
      <c r="C43" s="93" t="s">
        <v>1</v>
      </c>
      <c r="D43" s="19"/>
      <c r="E43" s="170">
        <f t="shared" si="0"/>
        <v>0</v>
      </c>
    </row>
    <row r="44" spans="1:5" ht="44" thickBot="1" x14ac:dyDescent="0.4">
      <c r="A44" s="270"/>
      <c r="B44" s="173" t="s">
        <v>148</v>
      </c>
      <c r="C44" s="93" t="s">
        <v>1</v>
      </c>
      <c r="D44" s="19"/>
      <c r="E44" s="170">
        <f t="shared" si="0"/>
        <v>0</v>
      </c>
    </row>
    <row r="45" spans="1:5" x14ac:dyDescent="0.35">
      <c r="A45" s="177"/>
      <c r="B45" s="177" t="s">
        <v>150</v>
      </c>
      <c r="C45" s="192" t="s">
        <v>1</v>
      </c>
      <c r="D45" s="20"/>
      <c r="E45" s="172">
        <f t="shared" si="0"/>
        <v>0</v>
      </c>
    </row>
    <row r="46" spans="1:5" ht="29" x14ac:dyDescent="0.35">
      <c r="A46" s="270" t="s">
        <v>153</v>
      </c>
      <c r="B46" s="173" t="s">
        <v>146</v>
      </c>
      <c r="C46" s="93" t="s">
        <v>1</v>
      </c>
      <c r="D46" s="19"/>
      <c r="E46" s="170">
        <f t="shared" si="0"/>
        <v>0</v>
      </c>
    </row>
    <row r="47" spans="1:5" ht="29" x14ac:dyDescent="0.35">
      <c r="A47" s="270"/>
      <c r="B47" s="173" t="s">
        <v>147</v>
      </c>
      <c r="C47" s="93" t="s">
        <v>1</v>
      </c>
      <c r="D47" s="19"/>
      <c r="E47" s="170">
        <f t="shared" si="0"/>
        <v>0</v>
      </c>
    </row>
    <row r="48" spans="1:5" ht="15" thickBot="1" x14ac:dyDescent="0.4">
      <c r="A48" s="271"/>
      <c r="B48" s="178" t="s">
        <v>151</v>
      </c>
      <c r="C48" s="193" t="s">
        <v>1</v>
      </c>
      <c r="D48" s="33"/>
      <c r="E48" s="171"/>
    </row>
    <row r="49" spans="1:5" x14ac:dyDescent="0.35">
      <c r="A49" s="177"/>
      <c r="B49" s="173" t="s">
        <v>150</v>
      </c>
      <c r="C49" s="93" t="s">
        <v>1</v>
      </c>
      <c r="D49" s="19"/>
      <c r="E49" s="170">
        <f t="shared" si="0"/>
        <v>0</v>
      </c>
    </row>
    <row r="50" spans="1:5" ht="29" x14ac:dyDescent="0.35">
      <c r="A50" s="270" t="s">
        <v>152</v>
      </c>
      <c r="B50" s="173" t="s">
        <v>146</v>
      </c>
      <c r="C50" s="93" t="s">
        <v>1</v>
      </c>
      <c r="D50" s="19"/>
      <c r="E50" s="170">
        <f t="shared" si="0"/>
        <v>0</v>
      </c>
    </row>
    <row r="51" spans="1:5" ht="29" x14ac:dyDescent="0.35">
      <c r="A51" s="270"/>
      <c r="B51" s="173" t="s">
        <v>147</v>
      </c>
      <c r="C51" s="93" t="s">
        <v>1</v>
      </c>
      <c r="D51" s="19"/>
      <c r="E51" s="170">
        <f t="shared" si="0"/>
        <v>0</v>
      </c>
    </row>
    <row r="52" spans="1:5" ht="15" thickBot="1" x14ac:dyDescent="0.4">
      <c r="A52" s="271"/>
      <c r="B52" s="178" t="s">
        <v>151</v>
      </c>
      <c r="C52" s="93" t="s">
        <v>1</v>
      </c>
      <c r="D52" s="19"/>
      <c r="E52" s="170">
        <f t="shared" si="0"/>
        <v>0</v>
      </c>
    </row>
    <row r="53" spans="1:5" ht="15" thickBot="1" x14ac:dyDescent="0.4">
      <c r="A53" s="199" t="s">
        <v>42</v>
      </c>
      <c r="B53" s="192"/>
      <c r="C53" s="72" t="s">
        <v>3</v>
      </c>
      <c r="D53" s="20"/>
      <c r="E53" s="172">
        <f t="shared" si="0"/>
        <v>0</v>
      </c>
    </row>
    <row r="54" spans="1:5" ht="18.75" customHeight="1" x14ac:dyDescent="0.35">
      <c r="A54" s="47" t="s">
        <v>61</v>
      </c>
      <c r="B54" s="93"/>
      <c r="C54" s="76" t="s">
        <v>2</v>
      </c>
      <c r="D54" s="41"/>
      <c r="E54" s="170">
        <f t="shared" si="0"/>
        <v>0</v>
      </c>
    </row>
    <row r="55" spans="1:5" x14ac:dyDescent="0.35">
      <c r="A55" s="47" t="s">
        <v>62</v>
      </c>
      <c r="B55" s="93"/>
      <c r="C55" s="76" t="s">
        <v>2</v>
      </c>
      <c r="D55" s="41"/>
      <c r="E55" s="170">
        <f t="shared" si="0"/>
        <v>0</v>
      </c>
    </row>
    <row r="56" spans="1:5" x14ac:dyDescent="0.35">
      <c r="A56" s="47" t="s">
        <v>63</v>
      </c>
      <c r="B56" s="93"/>
      <c r="C56" s="76" t="s">
        <v>2</v>
      </c>
      <c r="D56" s="41"/>
      <c r="E56" s="170">
        <f t="shared" si="0"/>
        <v>0</v>
      </c>
    </row>
    <row r="57" spans="1:5" ht="18" customHeight="1" x14ac:dyDescent="0.35">
      <c r="A57" s="47" t="s">
        <v>64</v>
      </c>
      <c r="B57" s="93"/>
      <c r="C57" s="76" t="s">
        <v>2</v>
      </c>
      <c r="D57" s="41"/>
      <c r="E57" s="170">
        <f t="shared" si="0"/>
        <v>0</v>
      </c>
    </row>
    <row r="58" spans="1:5" ht="15" thickBot="1" x14ac:dyDescent="0.4">
      <c r="A58" s="34" t="s">
        <v>67</v>
      </c>
      <c r="B58" s="193"/>
      <c r="C58" s="72" t="s">
        <v>3</v>
      </c>
      <c r="D58" s="43"/>
      <c r="E58" s="171">
        <f t="shared" si="0"/>
        <v>0</v>
      </c>
    </row>
    <row r="59" spans="1:5" ht="15" thickBot="1" x14ac:dyDescent="0.4">
      <c r="A59" s="29"/>
      <c r="E59" s="198">
        <f>SUM(E9:E58)</f>
        <v>0</v>
      </c>
    </row>
    <row r="60" spans="1:5" x14ac:dyDescent="0.35">
      <c r="A60" s="29"/>
    </row>
    <row r="61" spans="1:5" ht="15" thickBot="1" x14ac:dyDescent="0.4"/>
    <row r="62" spans="1:5" x14ac:dyDescent="0.35">
      <c r="A62" s="260" t="s">
        <v>124</v>
      </c>
      <c r="B62" s="261"/>
      <c r="C62" s="261"/>
      <c r="D62" s="262"/>
    </row>
    <row r="63" spans="1:5" x14ac:dyDescent="0.35">
      <c r="A63" s="184" t="s">
        <v>121</v>
      </c>
      <c r="B63" s="183" t="s">
        <v>122</v>
      </c>
      <c r="C63" s="274" t="s">
        <v>123</v>
      </c>
      <c r="D63" s="275"/>
    </row>
    <row r="64" spans="1:5" x14ac:dyDescent="0.35">
      <c r="A64" s="179" t="s">
        <v>110</v>
      </c>
      <c r="B64" s="180"/>
      <c r="C64" s="272"/>
      <c r="D64" s="273"/>
    </row>
    <row r="65" spans="1:4" x14ac:dyDescent="0.35">
      <c r="A65" s="179" t="s">
        <v>109</v>
      </c>
      <c r="B65" s="180"/>
      <c r="C65" s="272"/>
      <c r="D65" s="273"/>
    </row>
    <row r="66" spans="1:4" x14ac:dyDescent="0.35">
      <c r="A66" s="179" t="s">
        <v>111</v>
      </c>
      <c r="B66" s="180"/>
      <c r="C66" s="272"/>
      <c r="D66" s="273"/>
    </row>
    <row r="67" spans="1:4" x14ac:dyDescent="0.35">
      <c r="A67" s="179" t="s">
        <v>112</v>
      </c>
      <c r="B67" s="180"/>
      <c r="C67" s="272"/>
      <c r="D67" s="273"/>
    </row>
    <row r="68" spans="1:4" x14ac:dyDescent="0.35">
      <c r="A68" s="179" t="s">
        <v>113</v>
      </c>
      <c r="B68" s="180"/>
      <c r="C68" s="272"/>
      <c r="D68" s="273"/>
    </row>
    <row r="69" spans="1:4" x14ac:dyDescent="0.35">
      <c r="A69" s="179" t="s">
        <v>114</v>
      </c>
      <c r="B69" s="180"/>
      <c r="C69" s="272"/>
      <c r="D69" s="273"/>
    </row>
    <row r="70" spans="1:4" x14ac:dyDescent="0.35">
      <c r="A70" s="179" t="s">
        <v>115</v>
      </c>
      <c r="B70" s="180"/>
      <c r="C70" s="272"/>
      <c r="D70" s="273"/>
    </row>
    <row r="71" spans="1:4" x14ac:dyDescent="0.35">
      <c r="A71" s="179" t="s">
        <v>116</v>
      </c>
      <c r="B71" s="180"/>
      <c r="C71" s="272"/>
      <c r="D71" s="273"/>
    </row>
    <row r="72" spans="1:4" x14ac:dyDescent="0.35">
      <c r="A72" s="179" t="s">
        <v>117</v>
      </c>
      <c r="B72" s="180"/>
      <c r="C72" s="272"/>
      <c r="D72" s="273"/>
    </row>
    <row r="73" spans="1:4" x14ac:dyDescent="0.35">
      <c r="A73" s="179" t="s">
        <v>118</v>
      </c>
      <c r="B73" s="180"/>
      <c r="C73" s="272"/>
      <c r="D73" s="273"/>
    </row>
    <row r="74" spans="1:4" ht="15" thickBot="1" x14ac:dyDescent="0.4">
      <c r="A74" s="181" t="s">
        <v>119</v>
      </c>
      <c r="B74" s="182"/>
      <c r="C74" s="276"/>
      <c r="D74" s="277"/>
    </row>
    <row r="75" spans="1:4" x14ac:dyDescent="0.35">
      <c r="C75" s="37"/>
      <c r="D75" s="37"/>
    </row>
  </sheetData>
  <mergeCells count="20">
    <mergeCell ref="C73:D73"/>
    <mergeCell ref="C74:D74"/>
    <mergeCell ref="C71:D71"/>
    <mergeCell ref="C72:D72"/>
    <mergeCell ref="C69:D69"/>
    <mergeCell ref="C70:D70"/>
    <mergeCell ref="C67:D67"/>
    <mergeCell ref="C68:D68"/>
    <mergeCell ref="C65:D65"/>
    <mergeCell ref="C66:D66"/>
    <mergeCell ref="C63:D63"/>
    <mergeCell ref="C64:D64"/>
    <mergeCell ref="A1:E1"/>
    <mergeCell ref="A62:D62"/>
    <mergeCell ref="A2:C2"/>
    <mergeCell ref="A7:C7"/>
    <mergeCell ref="A37:A40"/>
    <mergeCell ref="A41:A44"/>
    <mergeCell ref="A46:A48"/>
    <mergeCell ref="A50:A5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0.59999389629810485"/>
    <pageSetUpPr fitToPage="1"/>
  </sheetPr>
  <dimension ref="A1:I16"/>
  <sheetViews>
    <sheetView view="pageBreakPreview" topLeftCell="B1" zoomScaleNormal="100" zoomScaleSheetLayoutView="100" workbookViewId="0">
      <selection activeCell="I10" sqref="I10"/>
    </sheetView>
  </sheetViews>
  <sheetFormatPr baseColWidth="10" defaultColWidth="11.453125" defaultRowHeight="14.5" x14ac:dyDescent="0.35"/>
  <cols>
    <col min="1" max="1" width="38.453125" style="37" customWidth="1"/>
    <col min="2" max="2" width="46.54296875" style="37" customWidth="1"/>
    <col min="3" max="3" width="15.453125" style="6" customWidth="1"/>
    <col min="4" max="4" width="9.54296875" style="37" customWidth="1"/>
    <col min="5" max="6" width="10.54296875" style="37" customWidth="1"/>
    <col min="7" max="7" width="25.54296875" style="37" customWidth="1"/>
    <col min="8" max="8" width="36.54296875" style="6" customWidth="1"/>
    <col min="9" max="9" width="34.1796875" style="37" customWidth="1"/>
    <col min="10" max="254" width="11.453125" style="37"/>
    <col min="255" max="255" width="41.54296875" style="37" bestFit="1" customWidth="1"/>
    <col min="256" max="256" width="38.453125" style="37" customWidth="1"/>
    <col min="257" max="257" width="14" style="37" customWidth="1"/>
    <col min="258" max="258" width="15.453125" style="37" customWidth="1"/>
    <col min="259" max="259" width="13.54296875" style="37" customWidth="1"/>
    <col min="260" max="260" width="10.54296875" style="37" customWidth="1"/>
    <col min="261" max="261" width="8" style="37" bestFit="1" customWidth="1"/>
    <col min="262" max="510" width="11.453125" style="37"/>
    <col min="511" max="511" width="41.54296875" style="37" bestFit="1" customWidth="1"/>
    <col min="512" max="512" width="38.453125" style="37" customWidth="1"/>
    <col min="513" max="513" width="14" style="37" customWidth="1"/>
    <col min="514" max="514" width="15.453125" style="37" customWidth="1"/>
    <col min="515" max="515" width="13.54296875" style="37" customWidth="1"/>
    <col min="516" max="516" width="10.54296875" style="37" customWidth="1"/>
    <col min="517" max="517" width="8" style="37" bestFit="1" customWidth="1"/>
    <col min="518" max="766" width="11.453125" style="37"/>
    <col min="767" max="767" width="41.54296875" style="37" bestFit="1" customWidth="1"/>
    <col min="768" max="768" width="38.453125" style="37" customWidth="1"/>
    <col min="769" max="769" width="14" style="37" customWidth="1"/>
    <col min="770" max="770" width="15.453125" style="37" customWidth="1"/>
    <col min="771" max="771" width="13.54296875" style="37" customWidth="1"/>
    <col min="772" max="772" width="10.54296875" style="37" customWidth="1"/>
    <col min="773" max="773" width="8" style="37" bestFit="1" customWidth="1"/>
    <col min="774" max="1022" width="11.453125" style="37"/>
    <col min="1023" max="1023" width="41.54296875" style="37" bestFit="1" customWidth="1"/>
    <col min="1024" max="1024" width="38.453125" style="37" customWidth="1"/>
    <col min="1025" max="1025" width="14" style="37" customWidth="1"/>
    <col min="1026" max="1026" width="15.453125" style="37" customWidth="1"/>
    <col min="1027" max="1027" width="13.54296875" style="37" customWidth="1"/>
    <col min="1028" max="1028" width="10.54296875" style="37" customWidth="1"/>
    <col min="1029" max="1029" width="8" style="37" bestFit="1" customWidth="1"/>
    <col min="1030" max="1278" width="11.453125" style="37"/>
    <col min="1279" max="1279" width="41.54296875" style="37" bestFit="1" customWidth="1"/>
    <col min="1280" max="1280" width="38.453125" style="37" customWidth="1"/>
    <col min="1281" max="1281" width="14" style="37" customWidth="1"/>
    <col min="1282" max="1282" width="15.453125" style="37" customWidth="1"/>
    <col min="1283" max="1283" width="13.54296875" style="37" customWidth="1"/>
    <col min="1284" max="1284" width="10.54296875" style="37" customWidth="1"/>
    <col min="1285" max="1285" width="8" style="37" bestFit="1" customWidth="1"/>
    <col min="1286" max="1534" width="11.453125" style="37"/>
    <col min="1535" max="1535" width="41.54296875" style="37" bestFit="1" customWidth="1"/>
    <col min="1536" max="1536" width="38.453125" style="37" customWidth="1"/>
    <col min="1537" max="1537" width="14" style="37" customWidth="1"/>
    <col min="1538" max="1538" width="15.453125" style="37" customWidth="1"/>
    <col min="1539" max="1539" width="13.54296875" style="37" customWidth="1"/>
    <col min="1540" max="1540" width="10.54296875" style="37" customWidth="1"/>
    <col min="1541" max="1541" width="8" style="37" bestFit="1" customWidth="1"/>
    <col min="1542" max="1790" width="11.453125" style="37"/>
    <col min="1791" max="1791" width="41.54296875" style="37" bestFit="1" customWidth="1"/>
    <col min="1792" max="1792" width="38.453125" style="37" customWidth="1"/>
    <col min="1793" max="1793" width="14" style="37" customWidth="1"/>
    <col min="1794" max="1794" width="15.453125" style="37" customWidth="1"/>
    <col min="1795" max="1795" width="13.54296875" style="37" customWidth="1"/>
    <col min="1796" max="1796" width="10.54296875" style="37" customWidth="1"/>
    <col min="1797" max="1797" width="8" style="37" bestFit="1" customWidth="1"/>
    <col min="1798" max="2046" width="11.453125" style="37"/>
    <col min="2047" max="2047" width="41.54296875" style="37" bestFit="1" customWidth="1"/>
    <col min="2048" max="2048" width="38.453125" style="37" customWidth="1"/>
    <col min="2049" max="2049" width="14" style="37" customWidth="1"/>
    <col min="2050" max="2050" width="15.453125" style="37" customWidth="1"/>
    <col min="2051" max="2051" width="13.54296875" style="37" customWidth="1"/>
    <col min="2052" max="2052" width="10.54296875" style="37" customWidth="1"/>
    <col min="2053" max="2053" width="8" style="37" bestFit="1" customWidth="1"/>
    <col min="2054" max="2302" width="11.453125" style="37"/>
    <col min="2303" max="2303" width="41.54296875" style="37" bestFit="1" customWidth="1"/>
    <col min="2304" max="2304" width="38.453125" style="37" customWidth="1"/>
    <col min="2305" max="2305" width="14" style="37" customWidth="1"/>
    <col min="2306" max="2306" width="15.453125" style="37" customWidth="1"/>
    <col min="2307" max="2307" width="13.54296875" style="37" customWidth="1"/>
    <col min="2308" max="2308" width="10.54296875" style="37" customWidth="1"/>
    <col min="2309" max="2309" width="8" style="37" bestFit="1" customWidth="1"/>
    <col min="2310" max="2558" width="11.453125" style="37"/>
    <col min="2559" max="2559" width="41.54296875" style="37" bestFit="1" customWidth="1"/>
    <col min="2560" max="2560" width="38.453125" style="37" customWidth="1"/>
    <col min="2561" max="2561" width="14" style="37" customWidth="1"/>
    <col min="2562" max="2562" width="15.453125" style="37" customWidth="1"/>
    <col min="2563" max="2563" width="13.54296875" style="37" customWidth="1"/>
    <col min="2564" max="2564" width="10.54296875" style="37" customWidth="1"/>
    <col min="2565" max="2565" width="8" style="37" bestFit="1" customWidth="1"/>
    <col min="2566" max="2814" width="11.453125" style="37"/>
    <col min="2815" max="2815" width="41.54296875" style="37" bestFit="1" customWidth="1"/>
    <col min="2816" max="2816" width="38.453125" style="37" customWidth="1"/>
    <col min="2817" max="2817" width="14" style="37" customWidth="1"/>
    <col min="2818" max="2818" width="15.453125" style="37" customWidth="1"/>
    <col min="2819" max="2819" width="13.54296875" style="37" customWidth="1"/>
    <col min="2820" max="2820" width="10.54296875" style="37" customWidth="1"/>
    <col min="2821" max="2821" width="8" style="37" bestFit="1" customWidth="1"/>
    <col min="2822" max="3070" width="11.453125" style="37"/>
    <col min="3071" max="3071" width="41.54296875" style="37" bestFit="1" customWidth="1"/>
    <col min="3072" max="3072" width="38.453125" style="37" customWidth="1"/>
    <col min="3073" max="3073" width="14" style="37" customWidth="1"/>
    <col min="3074" max="3074" width="15.453125" style="37" customWidth="1"/>
    <col min="3075" max="3075" width="13.54296875" style="37" customWidth="1"/>
    <col min="3076" max="3076" width="10.54296875" style="37" customWidth="1"/>
    <col min="3077" max="3077" width="8" style="37" bestFit="1" customWidth="1"/>
    <col min="3078" max="3326" width="11.453125" style="37"/>
    <col min="3327" max="3327" width="41.54296875" style="37" bestFit="1" customWidth="1"/>
    <col min="3328" max="3328" width="38.453125" style="37" customWidth="1"/>
    <col min="3329" max="3329" width="14" style="37" customWidth="1"/>
    <col min="3330" max="3330" width="15.453125" style="37" customWidth="1"/>
    <col min="3331" max="3331" width="13.54296875" style="37" customWidth="1"/>
    <col min="3332" max="3332" width="10.54296875" style="37" customWidth="1"/>
    <col min="3333" max="3333" width="8" style="37" bestFit="1" customWidth="1"/>
    <col min="3334" max="3582" width="11.453125" style="37"/>
    <col min="3583" max="3583" width="41.54296875" style="37" bestFit="1" customWidth="1"/>
    <col min="3584" max="3584" width="38.453125" style="37" customWidth="1"/>
    <col min="3585" max="3585" width="14" style="37" customWidth="1"/>
    <col min="3586" max="3586" width="15.453125" style="37" customWidth="1"/>
    <col min="3587" max="3587" width="13.54296875" style="37" customWidth="1"/>
    <col min="3588" max="3588" width="10.54296875" style="37" customWidth="1"/>
    <col min="3589" max="3589" width="8" style="37" bestFit="1" customWidth="1"/>
    <col min="3590" max="3838" width="11.453125" style="37"/>
    <col min="3839" max="3839" width="41.54296875" style="37" bestFit="1" customWidth="1"/>
    <col min="3840" max="3840" width="38.453125" style="37" customWidth="1"/>
    <col min="3841" max="3841" width="14" style="37" customWidth="1"/>
    <col min="3842" max="3842" width="15.453125" style="37" customWidth="1"/>
    <col min="3843" max="3843" width="13.54296875" style="37" customWidth="1"/>
    <col min="3844" max="3844" width="10.54296875" style="37" customWidth="1"/>
    <col min="3845" max="3845" width="8" style="37" bestFit="1" customWidth="1"/>
    <col min="3846" max="4094" width="11.453125" style="37"/>
    <col min="4095" max="4095" width="41.54296875" style="37" bestFit="1" customWidth="1"/>
    <col min="4096" max="4096" width="38.453125" style="37" customWidth="1"/>
    <col min="4097" max="4097" width="14" style="37" customWidth="1"/>
    <col min="4098" max="4098" width="15.453125" style="37" customWidth="1"/>
    <col min="4099" max="4099" width="13.54296875" style="37" customWidth="1"/>
    <col min="4100" max="4100" width="10.54296875" style="37" customWidth="1"/>
    <col min="4101" max="4101" width="8" style="37" bestFit="1" customWidth="1"/>
    <col min="4102" max="4350" width="11.453125" style="37"/>
    <col min="4351" max="4351" width="41.54296875" style="37" bestFit="1" customWidth="1"/>
    <col min="4352" max="4352" width="38.453125" style="37" customWidth="1"/>
    <col min="4353" max="4353" width="14" style="37" customWidth="1"/>
    <col min="4354" max="4354" width="15.453125" style="37" customWidth="1"/>
    <col min="4355" max="4355" width="13.54296875" style="37" customWidth="1"/>
    <col min="4356" max="4356" width="10.54296875" style="37" customWidth="1"/>
    <col min="4357" max="4357" width="8" style="37" bestFit="1" customWidth="1"/>
    <col min="4358" max="4606" width="11.453125" style="37"/>
    <col min="4607" max="4607" width="41.54296875" style="37" bestFit="1" customWidth="1"/>
    <col min="4608" max="4608" width="38.453125" style="37" customWidth="1"/>
    <col min="4609" max="4609" width="14" style="37" customWidth="1"/>
    <col min="4610" max="4610" width="15.453125" style="37" customWidth="1"/>
    <col min="4611" max="4611" width="13.54296875" style="37" customWidth="1"/>
    <col min="4612" max="4612" width="10.54296875" style="37" customWidth="1"/>
    <col min="4613" max="4613" width="8" style="37" bestFit="1" customWidth="1"/>
    <col min="4614" max="4862" width="11.453125" style="37"/>
    <col min="4863" max="4863" width="41.54296875" style="37" bestFit="1" customWidth="1"/>
    <col min="4864" max="4864" width="38.453125" style="37" customWidth="1"/>
    <col min="4865" max="4865" width="14" style="37" customWidth="1"/>
    <col min="4866" max="4866" width="15.453125" style="37" customWidth="1"/>
    <col min="4867" max="4867" width="13.54296875" style="37" customWidth="1"/>
    <col min="4868" max="4868" width="10.54296875" style="37" customWidth="1"/>
    <col min="4869" max="4869" width="8" style="37" bestFit="1" customWidth="1"/>
    <col min="4870" max="5118" width="11.453125" style="37"/>
    <col min="5119" max="5119" width="41.54296875" style="37" bestFit="1" customWidth="1"/>
    <col min="5120" max="5120" width="38.453125" style="37" customWidth="1"/>
    <col min="5121" max="5121" width="14" style="37" customWidth="1"/>
    <col min="5122" max="5122" width="15.453125" style="37" customWidth="1"/>
    <col min="5123" max="5123" width="13.54296875" style="37" customWidth="1"/>
    <col min="5124" max="5124" width="10.54296875" style="37" customWidth="1"/>
    <col min="5125" max="5125" width="8" style="37" bestFit="1" customWidth="1"/>
    <col min="5126" max="5374" width="11.453125" style="37"/>
    <col min="5375" max="5375" width="41.54296875" style="37" bestFit="1" customWidth="1"/>
    <col min="5376" max="5376" width="38.453125" style="37" customWidth="1"/>
    <col min="5377" max="5377" width="14" style="37" customWidth="1"/>
    <col min="5378" max="5378" width="15.453125" style="37" customWidth="1"/>
    <col min="5379" max="5379" width="13.54296875" style="37" customWidth="1"/>
    <col min="5380" max="5380" width="10.54296875" style="37" customWidth="1"/>
    <col min="5381" max="5381" width="8" style="37" bestFit="1" customWidth="1"/>
    <col min="5382" max="5630" width="11.453125" style="37"/>
    <col min="5631" max="5631" width="41.54296875" style="37" bestFit="1" customWidth="1"/>
    <col min="5632" max="5632" width="38.453125" style="37" customWidth="1"/>
    <col min="5633" max="5633" width="14" style="37" customWidth="1"/>
    <col min="5634" max="5634" width="15.453125" style="37" customWidth="1"/>
    <col min="5635" max="5635" width="13.54296875" style="37" customWidth="1"/>
    <col min="5636" max="5636" width="10.54296875" style="37" customWidth="1"/>
    <col min="5637" max="5637" width="8" style="37" bestFit="1" customWidth="1"/>
    <col min="5638" max="5886" width="11.453125" style="37"/>
    <col min="5887" max="5887" width="41.54296875" style="37" bestFit="1" customWidth="1"/>
    <col min="5888" max="5888" width="38.453125" style="37" customWidth="1"/>
    <col min="5889" max="5889" width="14" style="37" customWidth="1"/>
    <col min="5890" max="5890" width="15.453125" style="37" customWidth="1"/>
    <col min="5891" max="5891" width="13.54296875" style="37" customWidth="1"/>
    <col min="5892" max="5892" width="10.54296875" style="37" customWidth="1"/>
    <col min="5893" max="5893" width="8" style="37" bestFit="1" customWidth="1"/>
    <col min="5894" max="6142" width="11.453125" style="37"/>
    <col min="6143" max="6143" width="41.54296875" style="37" bestFit="1" customWidth="1"/>
    <col min="6144" max="6144" width="38.453125" style="37" customWidth="1"/>
    <col min="6145" max="6145" width="14" style="37" customWidth="1"/>
    <col min="6146" max="6146" width="15.453125" style="37" customWidth="1"/>
    <col min="6147" max="6147" width="13.54296875" style="37" customWidth="1"/>
    <col min="6148" max="6148" width="10.54296875" style="37" customWidth="1"/>
    <col min="6149" max="6149" width="8" style="37" bestFit="1" customWidth="1"/>
    <col min="6150" max="6398" width="11.453125" style="37"/>
    <col min="6399" max="6399" width="41.54296875" style="37" bestFit="1" customWidth="1"/>
    <col min="6400" max="6400" width="38.453125" style="37" customWidth="1"/>
    <col min="6401" max="6401" width="14" style="37" customWidth="1"/>
    <col min="6402" max="6402" width="15.453125" style="37" customWidth="1"/>
    <col min="6403" max="6403" width="13.54296875" style="37" customWidth="1"/>
    <col min="6404" max="6404" width="10.54296875" style="37" customWidth="1"/>
    <col min="6405" max="6405" width="8" style="37" bestFit="1" customWidth="1"/>
    <col min="6406" max="6654" width="11.453125" style="37"/>
    <col min="6655" max="6655" width="41.54296875" style="37" bestFit="1" customWidth="1"/>
    <col min="6656" max="6656" width="38.453125" style="37" customWidth="1"/>
    <col min="6657" max="6657" width="14" style="37" customWidth="1"/>
    <col min="6658" max="6658" width="15.453125" style="37" customWidth="1"/>
    <col min="6659" max="6659" width="13.54296875" style="37" customWidth="1"/>
    <col min="6660" max="6660" width="10.54296875" style="37" customWidth="1"/>
    <col min="6661" max="6661" width="8" style="37" bestFit="1" customWidth="1"/>
    <col min="6662" max="6910" width="11.453125" style="37"/>
    <col min="6911" max="6911" width="41.54296875" style="37" bestFit="1" customWidth="1"/>
    <col min="6912" max="6912" width="38.453125" style="37" customWidth="1"/>
    <col min="6913" max="6913" width="14" style="37" customWidth="1"/>
    <col min="6914" max="6914" width="15.453125" style="37" customWidth="1"/>
    <col min="6915" max="6915" width="13.54296875" style="37" customWidth="1"/>
    <col min="6916" max="6916" width="10.54296875" style="37" customWidth="1"/>
    <col min="6917" max="6917" width="8" style="37" bestFit="1" customWidth="1"/>
    <col min="6918" max="7166" width="11.453125" style="37"/>
    <col min="7167" max="7167" width="41.54296875" style="37" bestFit="1" customWidth="1"/>
    <col min="7168" max="7168" width="38.453125" style="37" customWidth="1"/>
    <col min="7169" max="7169" width="14" style="37" customWidth="1"/>
    <col min="7170" max="7170" width="15.453125" style="37" customWidth="1"/>
    <col min="7171" max="7171" width="13.54296875" style="37" customWidth="1"/>
    <col min="7172" max="7172" width="10.54296875" style="37" customWidth="1"/>
    <col min="7173" max="7173" width="8" style="37" bestFit="1" customWidth="1"/>
    <col min="7174" max="7422" width="11.453125" style="37"/>
    <col min="7423" max="7423" width="41.54296875" style="37" bestFit="1" customWidth="1"/>
    <col min="7424" max="7424" width="38.453125" style="37" customWidth="1"/>
    <col min="7425" max="7425" width="14" style="37" customWidth="1"/>
    <col min="7426" max="7426" width="15.453125" style="37" customWidth="1"/>
    <col min="7427" max="7427" width="13.54296875" style="37" customWidth="1"/>
    <col min="7428" max="7428" width="10.54296875" style="37" customWidth="1"/>
    <col min="7429" max="7429" width="8" style="37" bestFit="1" customWidth="1"/>
    <col min="7430" max="7678" width="11.453125" style="37"/>
    <col min="7679" max="7679" width="41.54296875" style="37" bestFit="1" customWidth="1"/>
    <col min="7680" max="7680" width="38.453125" style="37" customWidth="1"/>
    <col min="7681" max="7681" width="14" style="37" customWidth="1"/>
    <col min="7682" max="7682" width="15.453125" style="37" customWidth="1"/>
    <col min="7683" max="7683" width="13.54296875" style="37" customWidth="1"/>
    <col min="7684" max="7684" width="10.54296875" style="37" customWidth="1"/>
    <col min="7685" max="7685" width="8" style="37" bestFit="1" customWidth="1"/>
    <col min="7686" max="7934" width="11.453125" style="37"/>
    <col min="7935" max="7935" width="41.54296875" style="37" bestFit="1" customWidth="1"/>
    <col min="7936" max="7936" width="38.453125" style="37" customWidth="1"/>
    <col min="7937" max="7937" width="14" style="37" customWidth="1"/>
    <col min="7938" max="7938" width="15.453125" style="37" customWidth="1"/>
    <col min="7939" max="7939" width="13.54296875" style="37" customWidth="1"/>
    <col min="7940" max="7940" width="10.54296875" style="37" customWidth="1"/>
    <col min="7941" max="7941" width="8" style="37" bestFit="1" customWidth="1"/>
    <col min="7942" max="8190" width="11.453125" style="37"/>
    <col min="8191" max="8191" width="41.54296875" style="37" bestFit="1" customWidth="1"/>
    <col min="8192" max="8192" width="38.453125" style="37" customWidth="1"/>
    <col min="8193" max="8193" width="14" style="37" customWidth="1"/>
    <col min="8194" max="8194" width="15.453125" style="37" customWidth="1"/>
    <col min="8195" max="8195" width="13.54296875" style="37" customWidth="1"/>
    <col min="8196" max="8196" width="10.54296875" style="37" customWidth="1"/>
    <col min="8197" max="8197" width="8" style="37" bestFit="1" customWidth="1"/>
    <col min="8198" max="8446" width="11.453125" style="37"/>
    <col min="8447" max="8447" width="41.54296875" style="37" bestFit="1" customWidth="1"/>
    <col min="8448" max="8448" width="38.453125" style="37" customWidth="1"/>
    <col min="8449" max="8449" width="14" style="37" customWidth="1"/>
    <col min="8450" max="8450" width="15.453125" style="37" customWidth="1"/>
    <col min="8451" max="8451" width="13.54296875" style="37" customWidth="1"/>
    <col min="8452" max="8452" width="10.54296875" style="37" customWidth="1"/>
    <col min="8453" max="8453" width="8" style="37" bestFit="1" customWidth="1"/>
    <col min="8454" max="8702" width="11.453125" style="37"/>
    <col min="8703" max="8703" width="41.54296875" style="37" bestFit="1" customWidth="1"/>
    <col min="8704" max="8704" width="38.453125" style="37" customWidth="1"/>
    <col min="8705" max="8705" width="14" style="37" customWidth="1"/>
    <col min="8706" max="8706" width="15.453125" style="37" customWidth="1"/>
    <col min="8707" max="8707" width="13.54296875" style="37" customWidth="1"/>
    <col min="8708" max="8708" width="10.54296875" style="37" customWidth="1"/>
    <col min="8709" max="8709" width="8" style="37" bestFit="1" customWidth="1"/>
    <col min="8710" max="8958" width="11.453125" style="37"/>
    <col min="8959" max="8959" width="41.54296875" style="37" bestFit="1" customWidth="1"/>
    <col min="8960" max="8960" width="38.453125" style="37" customWidth="1"/>
    <col min="8961" max="8961" width="14" style="37" customWidth="1"/>
    <col min="8962" max="8962" width="15.453125" style="37" customWidth="1"/>
    <col min="8963" max="8963" width="13.54296875" style="37" customWidth="1"/>
    <col min="8964" max="8964" width="10.54296875" style="37" customWidth="1"/>
    <col min="8965" max="8965" width="8" style="37" bestFit="1" customWidth="1"/>
    <col min="8966" max="9214" width="11.453125" style="37"/>
    <col min="9215" max="9215" width="41.54296875" style="37" bestFit="1" customWidth="1"/>
    <col min="9216" max="9216" width="38.453125" style="37" customWidth="1"/>
    <col min="9217" max="9217" width="14" style="37" customWidth="1"/>
    <col min="9218" max="9218" width="15.453125" style="37" customWidth="1"/>
    <col min="9219" max="9219" width="13.54296875" style="37" customWidth="1"/>
    <col min="9220" max="9220" width="10.54296875" style="37" customWidth="1"/>
    <col min="9221" max="9221" width="8" style="37" bestFit="1" customWidth="1"/>
    <col min="9222" max="9470" width="11.453125" style="37"/>
    <col min="9471" max="9471" width="41.54296875" style="37" bestFit="1" customWidth="1"/>
    <col min="9472" max="9472" width="38.453125" style="37" customWidth="1"/>
    <col min="9473" max="9473" width="14" style="37" customWidth="1"/>
    <col min="9474" max="9474" width="15.453125" style="37" customWidth="1"/>
    <col min="9475" max="9475" width="13.54296875" style="37" customWidth="1"/>
    <col min="9476" max="9476" width="10.54296875" style="37" customWidth="1"/>
    <col min="9477" max="9477" width="8" style="37" bestFit="1" customWidth="1"/>
    <col min="9478" max="9726" width="11.453125" style="37"/>
    <col min="9727" max="9727" width="41.54296875" style="37" bestFit="1" customWidth="1"/>
    <col min="9728" max="9728" width="38.453125" style="37" customWidth="1"/>
    <col min="9729" max="9729" width="14" style="37" customWidth="1"/>
    <col min="9730" max="9730" width="15.453125" style="37" customWidth="1"/>
    <col min="9731" max="9731" width="13.54296875" style="37" customWidth="1"/>
    <col min="9732" max="9732" width="10.54296875" style="37" customWidth="1"/>
    <col min="9733" max="9733" width="8" style="37" bestFit="1" customWidth="1"/>
    <col min="9734" max="9982" width="11.453125" style="37"/>
    <col min="9983" max="9983" width="41.54296875" style="37" bestFit="1" customWidth="1"/>
    <col min="9984" max="9984" width="38.453125" style="37" customWidth="1"/>
    <col min="9985" max="9985" width="14" style="37" customWidth="1"/>
    <col min="9986" max="9986" width="15.453125" style="37" customWidth="1"/>
    <col min="9987" max="9987" width="13.54296875" style="37" customWidth="1"/>
    <col min="9988" max="9988" width="10.54296875" style="37" customWidth="1"/>
    <col min="9989" max="9989" width="8" style="37" bestFit="1" customWidth="1"/>
    <col min="9990" max="10238" width="11.453125" style="37"/>
    <col min="10239" max="10239" width="41.54296875" style="37" bestFit="1" customWidth="1"/>
    <col min="10240" max="10240" width="38.453125" style="37" customWidth="1"/>
    <col min="10241" max="10241" width="14" style="37" customWidth="1"/>
    <col min="10242" max="10242" width="15.453125" style="37" customWidth="1"/>
    <col min="10243" max="10243" width="13.54296875" style="37" customWidth="1"/>
    <col min="10244" max="10244" width="10.54296875" style="37" customWidth="1"/>
    <col min="10245" max="10245" width="8" style="37" bestFit="1" customWidth="1"/>
    <col min="10246" max="10494" width="11.453125" style="37"/>
    <col min="10495" max="10495" width="41.54296875" style="37" bestFit="1" customWidth="1"/>
    <col min="10496" max="10496" width="38.453125" style="37" customWidth="1"/>
    <col min="10497" max="10497" width="14" style="37" customWidth="1"/>
    <col min="10498" max="10498" width="15.453125" style="37" customWidth="1"/>
    <col min="10499" max="10499" width="13.54296875" style="37" customWidth="1"/>
    <col min="10500" max="10500" width="10.54296875" style="37" customWidth="1"/>
    <col min="10501" max="10501" width="8" style="37" bestFit="1" customWidth="1"/>
    <col min="10502" max="10750" width="11.453125" style="37"/>
    <col min="10751" max="10751" width="41.54296875" style="37" bestFit="1" customWidth="1"/>
    <col min="10752" max="10752" width="38.453125" style="37" customWidth="1"/>
    <col min="10753" max="10753" width="14" style="37" customWidth="1"/>
    <col min="10754" max="10754" width="15.453125" style="37" customWidth="1"/>
    <col min="10755" max="10755" width="13.54296875" style="37" customWidth="1"/>
    <col min="10756" max="10756" width="10.54296875" style="37" customWidth="1"/>
    <col min="10757" max="10757" width="8" style="37" bestFit="1" customWidth="1"/>
    <col min="10758" max="11006" width="11.453125" style="37"/>
    <col min="11007" max="11007" width="41.54296875" style="37" bestFit="1" customWidth="1"/>
    <col min="11008" max="11008" width="38.453125" style="37" customWidth="1"/>
    <col min="11009" max="11009" width="14" style="37" customWidth="1"/>
    <col min="11010" max="11010" width="15.453125" style="37" customWidth="1"/>
    <col min="11011" max="11011" width="13.54296875" style="37" customWidth="1"/>
    <col min="11012" max="11012" width="10.54296875" style="37" customWidth="1"/>
    <col min="11013" max="11013" width="8" style="37" bestFit="1" customWidth="1"/>
    <col min="11014" max="11262" width="11.453125" style="37"/>
    <col min="11263" max="11263" width="41.54296875" style="37" bestFit="1" customWidth="1"/>
    <col min="11264" max="11264" width="38.453125" style="37" customWidth="1"/>
    <col min="11265" max="11265" width="14" style="37" customWidth="1"/>
    <col min="11266" max="11266" width="15.453125" style="37" customWidth="1"/>
    <col min="11267" max="11267" width="13.54296875" style="37" customWidth="1"/>
    <col min="11268" max="11268" width="10.54296875" style="37" customWidth="1"/>
    <col min="11269" max="11269" width="8" style="37" bestFit="1" customWidth="1"/>
    <col min="11270" max="11518" width="11.453125" style="37"/>
    <col min="11519" max="11519" width="41.54296875" style="37" bestFit="1" customWidth="1"/>
    <col min="11520" max="11520" width="38.453125" style="37" customWidth="1"/>
    <col min="11521" max="11521" width="14" style="37" customWidth="1"/>
    <col min="11522" max="11522" width="15.453125" style="37" customWidth="1"/>
    <col min="11523" max="11523" width="13.54296875" style="37" customWidth="1"/>
    <col min="11524" max="11524" width="10.54296875" style="37" customWidth="1"/>
    <col min="11525" max="11525" width="8" style="37" bestFit="1" customWidth="1"/>
    <col min="11526" max="11774" width="11.453125" style="37"/>
    <col min="11775" max="11775" width="41.54296875" style="37" bestFit="1" customWidth="1"/>
    <col min="11776" max="11776" width="38.453125" style="37" customWidth="1"/>
    <col min="11777" max="11777" width="14" style="37" customWidth="1"/>
    <col min="11778" max="11778" width="15.453125" style="37" customWidth="1"/>
    <col min="11779" max="11779" width="13.54296875" style="37" customWidth="1"/>
    <col min="11780" max="11780" width="10.54296875" style="37" customWidth="1"/>
    <col min="11781" max="11781" width="8" style="37" bestFit="1" customWidth="1"/>
    <col min="11782" max="12030" width="11.453125" style="37"/>
    <col min="12031" max="12031" width="41.54296875" style="37" bestFit="1" customWidth="1"/>
    <col min="12032" max="12032" width="38.453125" style="37" customWidth="1"/>
    <col min="12033" max="12033" width="14" style="37" customWidth="1"/>
    <col min="12034" max="12034" width="15.453125" style="37" customWidth="1"/>
    <col min="12035" max="12035" width="13.54296875" style="37" customWidth="1"/>
    <col min="12036" max="12036" width="10.54296875" style="37" customWidth="1"/>
    <col min="12037" max="12037" width="8" style="37" bestFit="1" customWidth="1"/>
    <col min="12038" max="12286" width="11.453125" style="37"/>
    <col min="12287" max="12287" width="41.54296875" style="37" bestFit="1" customWidth="1"/>
    <col min="12288" max="12288" width="38.453125" style="37" customWidth="1"/>
    <col min="12289" max="12289" width="14" style="37" customWidth="1"/>
    <col min="12290" max="12290" width="15.453125" style="37" customWidth="1"/>
    <col min="12291" max="12291" width="13.54296875" style="37" customWidth="1"/>
    <col min="12292" max="12292" width="10.54296875" style="37" customWidth="1"/>
    <col min="12293" max="12293" width="8" style="37" bestFit="1" customWidth="1"/>
    <col min="12294" max="12542" width="11.453125" style="37"/>
    <col min="12543" max="12543" width="41.54296875" style="37" bestFit="1" customWidth="1"/>
    <col min="12544" max="12544" width="38.453125" style="37" customWidth="1"/>
    <col min="12545" max="12545" width="14" style="37" customWidth="1"/>
    <col min="12546" max="12546" width="15.453125" style="37" customWidth="1"/>
    <col min="12547" max="12547" width="13.54296875" style="37" customWidth="1"/>
    <col min="12548" max="12548" width="10.54296875" style="37" customWidth="1"/>
    <col min="12549" max="12549" width="8" style="37" bestFit="1" customWidth="1"/>
    <col min="12550" max="12798" width="11.453125" style="37"/>
    <col min="12799" max="12799" width="41.54296875" style="37" bestFit="1" customWidth="1"/>
    <col min="12800" max="12800" width="38.453125" style="37" customWidth="1"/>
    <col min="12801" max="12801" width="14" style="37" customWidth="1"/>
    <col min="12802" max="12802" width="15.453125" style="37" customWidth="1"/>
    <col min="12803" max="12803" width="13.54296875" style="37" customWidth="1"/>
    <col min="12804" max="12804" width="10.54296875" style="37" customWidth="1"/>
    <col min="12805" max="12805" width="8" style="37" bestFit="1" customWidth="1"/>
    <col min="12806" max="13054" width="11.453125" style="37"/>
    <col min="13055" max="13055" width="41.54296875" style="37" bestFit="1" customWidth="1"/>
    <col min="13056" max="13056" width="38.453125" style="37" customWidth="1"/>
    <col min="13057" max="13057" width="14" style="37" customWidth="1"/>
    <col min="13058" max="13058" width="15.453125" style="37" customWidth="1"/>
    <col min="13059" max="13059" width="13.54296875" style="37" customWidth="1"/>
    <col min="13060" max="13060" width="10.54296875" style="37" customWidth="1"/>
    <col min="13061" max="13061" width="8" style="37" bestFit="1" customWidth="1"/>
    <col min="13062" max="13310" width="11.453125" style="37"/>
    <col min="13311" max="13311" width="41.54296875" style="37" bestFit="1" customWidth="1"/>
    <col min="13312" max="13312" width="38.453125" style="37" customWidth="1"/>
    <col min="13313" max="13313" width="14" style="37" customWidth="1"/>
    <col min="13314" max="13314" width="15.453125" style="37" customWidth="1"/>
    <col min="13315" max="13315" width="13.54296875" style="37" customWidth="1"/>
    <col min="13316" max="13316" width="10.54296875" style="37" customWidth="1"/>
    <col min="13317" max="13317" width="8" style="37" bestFit="1" customWidth="1"/>
    <col min="13318" max="13566" width="11.453125" style="37"/>
    <col min="13567" max="13567" width="41.54296875" style="37" bestFit="1" customWidth="1"/>
    <col min="13568" max="13568" width="38.453125" style="37" customWidth="1"/>
    <col min="13569" max="13569" width="14" style="37" customWidth="1"/>
    <col min="13570" max="13570" width="15.453125" style="37" customWidth="1"/>
    <col min="13571" max="13571" width="13.54296875" style="37" customWidth="1"/>
    <col min="13572" max="13572" width="10.54296875" style="37" customWidth="1"/>
    <col min="13573" max="13573" width="8" style="37" bestFit="1" customWidth="1"/>
    <col min="13574" max="13822" width="11.453125" style="37"/>
    <col min="13823" max="13823" width="41.54296875" style="37" bestFit="1" customWidth="1"/>
    <col min="13824" max="13824" width="38.453125" style="37" customWidth="1"/>
    <col min="13825" max="13825" width="14" style="37" customWidth="1"/>
    <col min="13826" max="13826" width="15.453125" style="37" customWidth="1"/>
    <col min="13827" max="13827" width="13.54296875" style="37" customWidth="1"/>
    <col min="13828" max="13828" width="10.54296875" style="37" customWidth="1"/>
    <col min="13829" max="13829" width="8" style="37" bestFit="1" customWidth="1"/>
    <col min="13830" max="14078" width="11.453125" style="37"/>
    <col min="14079" max="14079" width="41.54296875" style="37" bestFit="1" customWidth="1"/>
    <col min="14080" max="14080" width="38.453125" style="37" customWidth="1"/>
    <col min="14081" max="14081" width="14" style="37" customWidth="1"/>
    <col min="14082" max="14082" width="15.453125" style="37" customWidth="1"/>
    <col min="14083" max="14083" width="13.54296875" style="37" customWidth="1"/>
    <col min="14084" max="14084" width="10.54296875" style="37" customWidth="1"/>
    <col min="14085" max="14085" width="8" style="37" bestFit="1" customWidth="1"/>
    <col min="14086" max="14334" width="11.453125" style="37"/>
    <col min="14335" max="14335" width="41.54296875" style="37" bestFit="1" customWidth="1"/>
    <col min="14336" max="14336" width="38.453125" style="37" customWidth="1"/>
    <col min="14337" max="14337" width="14" style="37" customWidth="1"/>
    <col min="14338" max="14338" width="15.453125" style="37" customWidth="1"/>
    <col min="14339" max="14339" width="13.54296875" style="37" customWidth="1"/>
    <col min="14340" max="14340" width="10.54296875" style="37" customWidth="1"/>
    <col min="14341" max="14341" width="8" style="37" bestFit="1" customWidth="1"/>
    <col min="14342" max="14590" width="11.453125" style="37"/>
    <col min="14591" max="14591" width="41.54296875" style="37" bestFit="1" customWidth="1"/>
    <col min="14592" max="14592" width="38.453125" style="37" customWidth="1"/>
    <col min="14593" max="14593" width="14" style="37" customWidth="1"/>
    <col min="14594" max="14594" width="15.453125" style="37" customWidth="1"/>
    <col min="14595" max="14595" width="13.54296875" style="37" customWidth="1"/>
    <col min="14596" max="14596" width="10.54296875" style="37" customWidth="1"/>
    <col min="14597" max="14597" width="8" style="37" bestFit="1" customWidth="1"/>
    <col min="14598" max="14846" width="11.453125" style="37"/>
    <col min="14847" max="14847" width="41.54296875" style="37" bestFit="1" customWidth="1"/>
    <col min="14848" max="14848" width="38.453125" style="37" customWidth="1"/>
    <col min="14849" max="14849" width="14" style="37" customWidth="1"/>
    <col min="14850" max="14850" width="15.453125" style="37" customWidth="1"/>
    <col min="14851" max="14851" width="13.54296875" style="37" customWidth="1"/>
    <col min="14852" max="14852" width="10.54296875" style="37" customWidth="1"/>
    <col min="14853" max="14853" width="8" style="37" bestFit="1" customWidth="1"/>
    <col min="14854" max="15102" width="11.453125" style="37"/>
    <col min="15103" max="15103" width="41.54296875" style="37" bestFit="1" customWidth="1"/>
    <col min="15104" max="15104" width="38.453125" style="37" customWidth="1"/>
    <col min="15105" max="15105" width="14" style="37" customWidth="1"/>
    <col min="15106" max="15106" width="15.453125" style="37" customWidth="1"/>
    <col min="15107" max="15107" width="13.54296875" style="37" customWidth="1"/>
    <col min="15108" max="15108" width="10.54296875" style="37" customWidth="1"/>
    <col min="15109" max="15109" width="8" style="37" bestFit="1" customWidth="1"/>
    <col min="15110" max="15358" width="11.453125" style="37"/>
    <col min="15359" max="15359" width="41.54296875" style="37" bestFit="1" customWidth="1"/>
    <col min="15360" max="15360" width="38.453125" style="37" customWidth="1"/>
    <col min="15361" max="15361" width="14" style="37" customWidth="1"/>
    <col min="15362" max="15362" width="15.453125" style="37" customWidth="1"/>
    <col min="15363" max="15363" width="13.54296875" style="37" customWidth="1"/>
    <col min="15364" max="15364" width="10.54296875" style="37" customWidth="1"/>
    <col min="15365" max="15365" width="8" style="37" bestFit="1" customWidth="1"/>
    <col min="15366" max="15614" width="11.453125" style="37"/>
    <col min="15615" max="15615" width="41.54296875" style="37" bestFit="1" customWidth="1"/>
    <col min="15616" max="15616" width="38.453125" style="37" customWidth="1"/>
    <col min="15617" max="15617" width="14" style="37" customWidth="1"/>
    <col min="15618" max="15618" width="15.453125" style="37" customWidth="1"/>
    <col min="15619" max="15619" width="13.54296875" style="37" customWidth="1"/>
    <col min="15620" max="15620" width="10.54296875" style="37" customWidth="1"/>
    <col min="15621" max="15621" width="8" style="37" bestFit="1" customWidth="1"/>
    <col min="15622" max="15870" width="11.453125" style="37"/>
    <col min="15871" max="15871" width="41.54296875" style="37" bestFit="1" customWidth="1"/>
    <col min="15872" max="15872" width="38.453125" style="37" customWidth="1"/>
    <col min="15873" max="15873" width="14" style="37" customWidth="1"/>
    <col min="15874" max="15874" width="15.453125" style="37" customWidth="1"/>
    <col min="15875" max="15875" width="13.54296875" style="37" customWidth="1"/>
    <col min="15876" max="15876" width="10.54296875" style="37" customWidth="1"/>
    <col min="15877" max="15877" width="8" style="37" bestFit="1" customWidth="1"/>
    <col min="15878" max="16126" width="11.453125" style="37"/>
    <col min="16127" max="16127" width="41.54296875" style="37" bestFit="1" customWidth="1"/>
    <col min="16128" max="16128" width="38.453125" style="37" customWidth="1"/>
    <col min="16129" max="16129" width="14" style="37" customWidth="1"/>
    <col min="16130" max="16130" width="15.453125" style="37" customWidth="1"/>
    <col min="16131" max="16131" width="13.54296875" style="37" customWidth="1"/>
    <col min="16132" max="16132" width="10.54296875" style="37" customWidth="1"/>
    <col min="16133" max="16133" width="8" style="37" bestFit="1" customWidth="1"/>
    <col min="16134" max="16384" width="11.453125" style="37"/>
  </cols>
  <sheetData>
    <row r="1" spans="1:9" s="10" customFormat="1" ht="54.75" customHeight="1" x14ac:dyDescent="0.35">
      <c r="A1" s="231" t="s">
        <v>54</v>
      </c>
      <c r="B1" s="278"/>
      <c r="C1" s="278"/>
      <c r="D1" s="278"/>
      <c r="E1" s="278"/>
      <c r="F1" s="278"/>
      <c r="G1" s="278"/>
      <c r="H1" s="278"/>
    </row>
    <row r="2" spans="1:9" s="10" customFormat="1" ht="37.5" customHeight="1" thickBot="1" x14ac:dyDescent="0.4">
      <c r="A2" s="265" t="s">
        <v>69</v>
      </c>
      <c r="B2" s="279"/>
      <c r="C2" s="279"/>
      <c r="D2" s="279"/>
      <c r="E2" s="279"/>
      <c r="F2" s="279"/>
      <c r="G2" s="279"/>
      <c r="H2" s="279"/>
    </row>
    <row r="3" spans="1:9" ht="78.75" customHeight="1" thickBot="1" x14ac:dyDescent="0.4">
      <c r="A3" s="15" t="s">
        <v>20</v>
      </c>
      <c r="B3" s="15" t="s">
        <v>0</v>
      </c>
      <c r="C3" s="18" t="s">
        <v>31</v>
      </c>
      <c r="D3" s="15" t="s">
        <v>9</v>
      </c>
      <c r="E3" s="15" t="s">
        <v>21</v>
      </c>
      <c r="F3" s="77" t="s">
        <v>1</v>
      </c>
      <c r="G3" s="14" t="s">
        <v>99</v>
      </c>
      <c r="H3" s="14" t="s">
        <v>100</v>
      </c>
    </row>
    <row r="4" spans="1:9" x14ac:dyDescent="0.35">
      <c r="A4" s="42"/>
      <c r="B4" s="44" t="s">
        <v>40</v>
      </c>
      <c r="C4" s="46"/>
      <c r="D4" s="46"/>
      <c r="E4" s="46">
        <v>10000</v>
      </c>
      <c r="F4" s="61" t="s">
        <v>3</v>
      </c>
      <c r="G4" s="46"/>
      <c r="H4" s="280" t="s">
        <v>101</v>
      </c>
      <c r="I4" s="51"/>
    </row>
    <row r="5" spans="1:9" x14ac:dyDescent="0.35">
      <c r="A5" s="1"/>
      <c r="B5" s="4" t="s">
        <v>41</v>
      </c>
      <c r="C5" s="41"/>
      <c r="D5" s="41"/>
      <c r="E5" s="41"/>
      <c r="F5" s="62" t="s">
        <v>6</v>
      </c>
      <c r="G5" s="41"/>
      <c r="H5" s="281"/>
    </row>
    <row r="6" spans="1:9" x14ac:dyDescent="0.35">
      <c r="A6" s="1"/>
      <c r="B6" s="4" t="s">
        <v>5</v>
      </c>
      <c r="C6" s="41"/>
      <c r="D6" s="41"/>
      <c r="E6" s="41"/>
      <c r="F6" s="62" t="s">
        <v>6</v>
      </c>
      <c r="G6" s="41"/>
      <c r="H6" s="281"/>
    </row>
    <row r="7" spans="1:9" ht="15" thickBot="1" x14ac:dyDescent="0.4">
      <c r="A7" s="39"/>
      <c r="B7" s="47" t="s">
        <v>66</v>
      </c>
      <c r="C7" s="45">
        <v>1</v>
      </c>
      <c r="D7" s="38"/>
      <c r="E7" s="38">
        <v>3000</v>
      </c>
      <c r="F7" s="62" t="s">
        <v>3</v>
      </c>
      <c r="G7" s="38"/>
      <c r="H7" s="281"/>
      <c r="I7" s="51"/>
    </row>
    <row r="8" spans="1:9" ht="15" thickBot="1" x14ac:dyDescent="0.4">
      <c r="A8" s="42"/>
      <c r="B8" s="47" t="s">
        <v>65</v>
      </c>
      <c r="C8" s="41">
        <v>1</v>
      </c>
      <c r="D8" s="51"/>
      <c r="E8" s="38">
        <v>5</v>
      </c>
      <c r="F8" s="76" t="s">
        <v>48</v>
      </c>
      <c r="G8" s="45"/>
      <c r="H8" s="282"/>
    </row>
    <row r="9" spans="1:9" x14ac:dyDescent="0.35">
      <c r="A9" s="42"/>
      <c r="B9" s="2"/>
      <c r="C9" s="46"/>
      <c r="D9" s="46"/>
      <c r="E9" s="46"/>
      <c r="F9" s="46"/>
      <c r="G9" s="46"/>
      <c r="H9" s="75"/>
    </row>
    <row r="10" spans="1:9" x14ac:dyDescent="0.35">
      <c r="A10" s="1"/>
      <c r="B10" s="38"/>
      <c r="C10" s="41"/>
      <c r="D10" s="41"/>
      <c r="E10" s="41"/>
      <c r="F10" s="41"/>
      <c r="G10" s="41"/>
      <c r="H10" s="73"/>
    </row>
    <row r="11" spans="1:9" x14ac:dyDescent="0.35">
      <c r="A11" s="1"/>
      <c r="B11" s="38"/>
      <c r="C11" s="41"/>
      <c r="D11" s="41"/>
      <c r="E11" s="41"/>
      <c r="F11" s="41"/>
      <c r="G11" s="41"/>
      <c r="H11" s="73"/>
    </row>
    <row r="12" spans="1:9" ht="15" thickBot="1" x14ac:dyDescent="0.4">
      <c r="A12" s="39"/>
      <c r="B12" s="40"/>
      <c r="C12" s="43"/>
      <c r="D12" s="43"/>
      <c r="E12" s="43"/>
      <c r="F12" s="43"/>
      <c r="G12" s="43"/>
      <c r="H12" s="74"/>
      <c r="I12" s="51"/>
    </row>
    <row r="13" spans="1:9" x14ac:dyDescent="0.35">
      <c r="A13" s="8" t="s">
        <v>14</v>
      </c>
      <c r="B13" s="8" t="s">
        <v>16</v>
      </c>
      <c r="C13" s="46"/>
      <c r="D13" s="2"/>
      <c r="E13" s="2"/>
      <c r="F13" s="2"/>
      <c r="G13" s="2"/>
      <c r="H13" s="46"/>
    </row>
    <row r="14" spans="1:9" x14ac:dyDescent="0.35">
      <c r="A14" s="165" t="s">
        <v>15</v>
      </c>
      <c r="B14" s="165" t="s">
        <v>17</v>
      </c>
      <c r="C14" s="45"/>
      <c r="D14" s="38"/>
      <c r="E14" s="38"/>
      <c r="F14" s="38"/>
      <c r="G14" s="38"/>
      <c r="H14" s="45"/>
    </row>
    <row r="15" spans="1:9" x14ac:dyDescent="0.35">
      <c r="A15" s="45" t="s">
        <v>13</v>
      </c>
      <c r="B15" s="165" t="s">
        <v>10</v>
      </c>
      <c r="C15" s="45"/>
      <c r="D15" s="38"/>
      <c r="E15" s="38"/>
      <c r="F15" s="38"/>
      <c r="G15" s="38"/>
      <c r="H15" s="45"/>
    </row>
    <row r="16" spans="1:9" x14ac:dyDescent="0.35">
      <c r="A16" s="165"/>
      <c r="B16" s="165"/>
    </row>
  </sheetData>
  <mergeCells count="3">
    <mergeCell ref="A1:H1"/>
    <mergeCell ref="A2:H2"/>
    <mergeCell ref="H4:H8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48" orientation="portrait" r:id="rId1"/>
  <headerFooter>
    <oddHeader>&amp;C&amp;"-,Gras"&amp;12Appel d'offres ouvert 2021076 - ENTRETIEN DES ESPACES VERTS</oddHeader>
    <oddFooter>&amp;LGHT Normandie Centre&amp;C&amp;P/&amp;N&amp;RJuin 2021</oddFooter>
  </headerFooter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6</vt:i4>
      </vt:variant>
    </vt:vector>
  </HeadingPairs>
  <TitlesOfParts>
    <vt:vector size="14" baseType="lpstr">
      <vt:lpstr>Lot 1 - EPSM-Boulon</vt:lpstr>
      <vt:lpstr>Lot 2 - Site du CHU - CDN</vt:lpstr>
      <vt:lpstr>Lot 2 - Site du CHU - CDN 06.23</vt:lpstr>
      <vt:lpstr>Lot 2 - Site du CHU - CDN 2024</vt:lpstr>
      <vt:lpstr>Lot 3 - Sites CHR, RPA, UCP</vt:lpstr>
      <vt:lpstr>Lot 3 - Sites CHR au 06.23</vt:lpstr>
      <vt:lpstr>Lot 12- Prestations ponctuelles</vt:lpstr>
      <vt:lpstr>Lot 8 - Zone CH Argentan </vt:lpstr>
      <vt:lpstr>'Lot 1 - EPSM-Boulon'!Zone_d_impression</vt:lpstr>
      <vt:lpstr>'Lot 2 - Site du CHU - CDN'!Zone_d_impression</vt:lpstr>
      <vt:lpstr>'Lot 2 - Site du CHU - CDN 06.23'!Zone_d_impression</vt:lpstr>
      <vt:lpstr>'Lot 3 - Sites CHR au 06.23'!Zone_d_impression</vt:lpstr>
      <vt:lpstr>'Lot 3 - Sites CHR, RPA, UCP'!Zone_d_impression</vt:lpstr>
      <vt:lpstr>'Lot 8 - Zone CH Argentan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 LEROY</dc:creator>
  <cp:lastModifiedBy>Laetitia RIZZOTTODOSSIN</cp:lastModifiedBy>
  <cp:lastPrinted>2026-04-01T14:10:03Z</cp:lastPrinted>
  <dcterms:created xsi:type="dcterms:W3CDTF">2018-08-08T07:16:17Z</dcterms:created>
  <dcterms:modified xsi:type="dcterms:W3CDTF">2026-04-02T11:03:50Z</dcterms:modified>
</cp:coreProperties>
</file>